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hidePivotFieldList="1" defaultThemeVersion="124226"/>
  <bookViews>
    <workbookView xWindow="360" yWindow="288" windowWidth="18792" windowHeight="11760" tabRatio="903" firstSheet="1" activeTab="1"/>
  </bookViews>
  <sheets>
    <sheet name="Cal 10" sheetId="9" state="hidden" r:id="rId1"/>
    <sheet name="Pool Energy Summary" sheetId="7" r:id="rId2"/>
    <sheet name="Last 21 Months" sheetId="12" state="hidden" r:id="rId3"/>
    <sheet name="Primary Energy" sheetId="6" r:id="rId4"/>
    <sheet name="Cap Equalization" sheetId="10" r:id="rId5"/>
    <sheet name="OSS Margins" sheetId="11" r:id="rId6"/>
    <sheet name="OSS MWh" sheetId="13" r:id="rId7"/>
    <sheet name="OSS Cost" sheetId="2" r:id="rId8"/>
    <sheet name="PSUM 2010" sheetId="4" state="hidden" r:id="rId9"/>
    <sheet name="Cal 10 - Phys Only" sheetId="14" state="hidden" r:id="rId10"/>
    <sheet name="PSUM" sheetId="15" r:id="rId11"/>
    <sheet name="OVEC D Charge" sheetId="16" r:id="rId12"/>
    <sheet name="Trading &amp; Optimization Detail" sheetId="17" r:id="rId13"/>
    <sheet name="Wheeling Power Bill" sheetId="18" r:id="rId14"/>
    <sheet name="PJM Bill Detail" sheetId="19" r:id="rId15"/>
  </sheets>
  <definedNames>
    <definedName name="_xlnm.Print_Area" localSheetId="0">'Cal 10'!$A$1:$I$26</definedName>
  </definedNames>
  <calcPr calcId="114210"/>
</workbook>
</file>

<file path=xl/calcChain.xml><?xml version="1.0" encoding="utf-8"?>
<calcChain xmlns="http://schemas.openxmlformats.org/spreadsheetml/2006/main">
  <c r="C15" i="7"/>
  <c r="C14"/>
  <c r="C16"/>
  <c r="C26"/>
  <c r="D15"/>
  <c r="D14"/>
  <c r="D16"/>
  <c r="D26"/>
  <c r="E15"/>
  <c r="E14"/>
  <c r="E16"/>
  <c r="E26"/>
  <c r="G26"/>
  <c r="G24"/>
  <c r="G22"/>
  <c r="G20"/>
  <c r="C18"/>
  <c r="D18"/>
  <c r="E18"/>
  <c r="G18"/>
  <c r="G16"/>
  <c r="G15"/>
  <c r="G14"/>
  <c r="C13"/>
  <c r="D13"/>
  <c r="E13"/>
  <c r="G13"/>
  <c r="C8"/>
  <c r="D8"/>
  <c r="E8"/>
  <c r="G8"/>
  <c r="C7"/>
  <c r="D7"/>
  <c r="E7"/>
  <c r="G7"/>
  <c r="C5"/>
  <c r="D5"/>
  <c r="E5"/>
  <c r="G5"/>
  <c r="C4"/>
  <c r="D4"/>
  <c r="E4"/>
  <c r="G4"/>
  <c r="N27" i="18"/>
  <c r="G18" i="11"/>
  <c r="C13"/>
  <c r="D13"/>
  <c r="E13"/>
  <c r="F13"/>
  <c r="G13"/>
  <c r="B13"/>
  <c r="C4" i="17"/>
  <c r="C3"/>
  <c r="B47" i="19"/>
  <c r="F47"/>
  <c r="E47"/>
  <c r="D47"/>
  <c r="C47"/>
  <c r="G47"/>
  <c r="G48"/>
  <c r="G49"/>
  <c r="C5" i="17"/>
  <c r="B20"/>
  <c r="B19" i="10"/>
  <c r="E19" i="6"/>
  <c r="B68" i="15"/>
  <c r="D68"/>
  <c r="F17"/>
  <c r="J21"/>
  <c r="D23" i="16"/>
  <c r="C19"/>
  <c r="C35"/>
  <c r="D35"/>
  <c r="B35"/>
  <c r="D34"/>
  <c r="D52"/>
  <c r="D33"/>
  <c r="D51"/>
  <c r="D32"/>
  <c r="D50"/>
  <c r="D31"/>
  <c r="D49"/>
  <c r="D30"/>
  <c r="D48"/>
  <c r="D29"/>
  <c r="D47"/>
  <c r="D28"/>
  <c r="D46"/>
  <c r="D27"/>
  <c r="D45"/>
  <c r="D26"/>
  <c r="D44"/>
  <c r="D25"/>
  <c r="D43"/>
  <c r="D24"/>
  <c r="D42"/>
  <c r="D41"/>
  <c r="D53"/>
  <c r="D19"/>
  <c r="B17"/>
  <c r="E3"/>
  <c r="E15"/>
  <c r="F67" i="15"/>
  <c r="F66"/>
  <c r="F65"/>
  <c r="F64"/>
  <c r="F63"/>
  <c r="F62"/>
  <c r="F61"/>
  <c r="F60"/>
  <c r="F59"/>
  <c r="F58"/>
  <c r="F57"/>
  <c r="F56"/>
  <c r="D86"/>
  <c r="B86"/>
  <c r="L48"/>
  <c r="K48"/>
  <c r="J48"/>
  <c r="I48"/>
  <c r="F48"/>
  <c r="E48"/>
  <c r="D48"/>
  <c r="C48"/>
  <c r="B48"/>
  <c r="L47"/>
  <c r="K47"/>
  <c r="J47"/>
  <c r="I47"/>
  <c r="F47"/>
  <c r="E47"/>
  <c r="D47"/>
  <c r="C47"/>
  <c r="B47"/>
  <c r="L46"/>
  <c r="K46"/>
  <c r="J46"/>
  <c r="I46"/>
  <c r="F46"/>
  <c r="E46"/>
  <c r="D46"/>
  <c r="C46"/>
  <c r="B46"/>
  <c r="L45"/>
  <c r="K45"/>
  <c r="J45"/>
  <c r="I45"/>
  <c r="F45"/>
  <c r="E45"/>
  <c r="D45"/>
  <c r="C45"/>
  <c r="B45"/>
  <c r="G45"/>
  <c r="L44"/>
  <c r="K44"/>
  <c r="J44"/>
  <c r="I44"/>
  <c r="M44"/>
  <c r="F44"/>
  <c r="E44"/>
  <c r="D44"/>
  <c r="C44"/>
  <c r="G44"/>
  <c r="B44"/>
  <c r="L43"/>
  <c r="K43"/>
  <c r="J43"/>
  <c r="I43"/>
  <c r="F43"/>
  <c r="E43"/>
  <c r="D43"/>
  <c r="C43"/>
  <c r="B43"/>
  <c r="G43"/>
  <c r="L42"/>
  <c r="K42"/>
  <c r="J42"/>
  <c r="I42"/>
  <c r="M42"/>
  <c r="F42"/>
  <c r="E42"/>
  <c r="D42"/>
  <c r="C42"/>
  <c r="G42"/>
  <c r="B42"/>
  <c r="L41"/>
  <c r="K41"/>
  <c r="J41"/>
  <c r="I41"/>
  <c r="F41"/>
  <c r="E41"/>
  <c r="D41"/>
  <c r="C41"/>
  <c r="B41"/>
  <c r="G41"/>
  <c r="L40"/>
  <c r="K40"/>
  <c r="J40"/>
  <c r="I40"/>
  <c r="M40"/>
  <c r="F40"/>
  <c r="E40"/>
  <c r="D40"/>
  <c r="C40"/>
  <c r="G40"/>
  <c r="B40"/>
  <c r="L39"/>
  <c r="K39"/>
  <c r="J39"/>
  <c r="I39"/>
  <c r="F39"/>
  <c r="E39"/>
  <c r="D39"/>
  <c r="C39"/>
  <c r="B39"/>
  <c r="G39"/>
  <c r="L38"/>
  <c r="K38"/>
  <c r="J38"/>
  <c r="I38"/>
  <c r="M38"/>
  <c r="F38"/>
  <c r="E38"/>
  <c r="D38"/>
  <c r="C38"/>
  <c r="G38"/>
  <c r="B38"/>
  <c r="L37"/>
  <c r="L49"/>
  <c r="K37"/>
  <c r="J37"/>
  <c r="J49"/>
  <c r="I37"/>
  <c r="F37"/>
  <c r="F49"/>
  <c r="E37"/>
  <c r="D37"/>
  <c r="D49"/>
  <c r="C37"/>
  <c r="B37"/>
  <c r="G37"/>
  <c r="M32"/>
  <c r="L32"/>
  <c r="K32"/>
  <c r="J32"/>
  <c r="N32"/>
  <c r="F32"/>
  <c r="E32"/>
  <c r="D32"/>
  <c r="C32"/>
  <c r="B32"/>
  <c r="M31"/>
  <c r="L31"/>
  <c r="K31"/>
  <c r="J31"/>
  <c r="F31"/>
  <c r="E31"/>
  <c r="D31"/>
  <c r="C31"/>
  <c r="B31"/>
  <c r="M30"/>
  <c r="L30"/>
  <c r="K30"/>
  <c r="J30"/>
  <c r="N30"/>
  <c r="F30"/>
  <c r="E30"/>
  <c r="D30"/>
  <c r="C30"/>
  <c r="B30"/>
  <c r="M29"/>
  <c r="L29"/>
  <c r="K29"/>
  <c r="J29"/>
  <c r="F29"/>
  <c r="E29"/>
  <c r="D29"/>
  <c r="C29"/>
  <c r="B29"/>
  <c r="M28"/>
  <c r="L28"/>
  <c r="K28"/>
  <c r="J28"/>
  <c r="N28"/>
  <c r="F28"/>
  <c r="E28"/>
  <c r="D28"/>
  <c r="C28"/>
  <c r="B28"/>
  <c r="M27"/>
  <c r="L27"/>
  <c r="K27"/>
  <c r="J27"/>
  <c r="F27"/>
  <c r="E27"/>
  <c r="D27"/>
  <c r="C27"/>
  <c r="B27"/>
  <c r="M26"/>
  <c r="L26"/>
  <c r="K26"/>
  <c r="J26"/>
  <c r="N26"/>
  <c r="F26"/>
  <c r="E26"/>
  <c r="D26"/>
  <c r="C26"/>
  <c r="B26"/>
  <c r="M25"/>
  <c r="L25"/>
  <c r="K25"/>
  <c r="J25"/>
  <c r="F25"/>
  <c r="E25"/>
  <c r="D25"/>
  <c r="C25"/>
  <c r="B25"/>
  <c r="M24"/>
  <c r="L24"/>
  <c r="K24"/>
  <c r="J24"/>
  <c r="N24"/>
  <c r="F24"/>
  <c r="E24"/>
  <c r="D24"/>
  <c r="C24"/>
  <c r="B24"/>
  <c r="M23"/>
  <c r="L23"/>
  <c r="K23"/>
  <c r="J23"/>
  <c r="F23"/>
  <c r="E23"/>
  <c r="D23"/>
  <c r="C23"/>
  <c r="B23"/>
  <c r="M22"/>
  <c r="L22"/>
  <c r="K22"/>
  <c r="J22"/>
  <c r="N22"/>
  <c r="F22"/>
  <c r="E22"/>
  <c r="D22"/>
  <c r="C22"/>
  <c r="B22"/>
  <c r="M21"/>
  <c r="M33"/>
  <c r="L21"/>
  <c r="K21"/>
  <c r="K33"/>
  <c r="F21"/>
  <c r="E21"/>
  <c r="E33"/>
  <c r="D21"/>
  <c r="C21"/>
  <c r="G21"/>
  <c r="B21"/>
  <c r="G17"/>
  <c r="C17"/>
  <c r="B17"/>
  <c r="C19" i="6"/>
  <c r="B19"/>
  <c r="G46" i="15"/>
  <c r="M46"/>
  <c r="G47"/>
  <c r="G48"/>
  <c r="M48"/>
  <c r="F68"/>
  <c r="G49"/>
  <c r="B33"/>
  <c r="D33"/>
  <c r="F33"/>
  <c r="G22"/>
  <c r="G23"/>
  <c r="G24"/>
  <c r="G25"/>
  <c r="G26"/>
  <c r="G27"/>
  <c r="G28"/>
  <c r="G29"/>
  <c r="G30"/>
  <c r="G31"/>
  <c r="G32"/>
  <c r="C49"/>
  <c r="E49"/>
  <c r="H49"/>
  <c r="I49"/>
  <c r="J33"/>
  <c r="L33"/>
  <c r="N23"/>
  <c r="N25"/>
  <c r="N27"/>
  <c r="N29"/>
  <c r="N31"/>
  <c r="K49"/>
  <c r="M39"/>
  <c r="M41"/>
  <c r="M43"/>
  <c r="M45"/>
  <c r="M47"/>
  <c r="E6" i="16"/>
  <c r="E8"/>
  <c r="E10"/>
  <c r="E12"/>
  <c r="E14"/>
  <c r="E16"/>
  <c r="C41"/>
  <c r="E41"/>
  <c r="C42"/>
  <c r="E42"/>
  <c r="C43"/>
  <c r="E43"/>
  <c r="C44"/>
  <c r="E44"/>
  <c r="C45"/>
  <c r="E45"/>
  <c r="C46"/>
  <c r="E46"/>
  <c r="C47"/>
  <c r="E47"/>
  <c r="C48"/>
  <c r="E48"/>
  <c r="C49"/>
  <c r="E49"/>
  <c r="C50"/>
  <c r="E50"/>
  <c r="C51"/>
  <c r="E51"/>
  <c r="C52"/>
  <c r="E52"/>
  <c r="E5"/>
  <c r="E7"/>
  <c r="E9"/>
  <c r="E11"/>
  <c r="E13"/>
  <c r="B41"/>
  <c r="B42"/>
  <c r="F42"/>
  <c r="B43"/>
  <c r="B44"/>
  <c r="F44"/>
  <c r="B45"/>
  <c r="B46"/>
  <c r="F46"/>
  <c r="B47"/>
  <c r="B48"/>
  <c r="F48"/>
  <c r="B49"/>
  <c r="B50"/>
  <c r="F50"/>
  <c r="B51"/>
  <c r="B52"/>
  <c r="F52"/>
  <c r="C33" i="15"/>
  <c r="M37"/>
  <c r="B49"/>
  <c r="N21"/>
  <c r="G33"/>
  <c r="N33"/>
  <c r="M49"/>
  <c r="E18" i="16"/>
  <c r="E19"/>
  <c r="F51"/>
  <c r="F49"/>
  <c r="F47"/>
  <c r="F45"/>
  <c r="F43"/>
  <c r="B53"/>
  <c r="F41"/>
  <c r="E53"/>
  <c r="C53"/>
  <c r="D96" i="2"/>
  <c r="D94"/>
  <c r="D95"/>
  <c r="D97"/>
  <c r="D93"/>
  <c r="F53" i="16"/>
  <c r="C106" i="13"/>
  <c r="D112"/>
  <c r="C107"/>
  <c r="C108"/>
  <c r="C109"/>
  <c r="C105"/>
  <c r="C104"/>
  <c r="B112"/>
  <c r="C19" i="10"/>
  <c r="D19"/>
  <c r="E19"/>
  <c r="F19"/>
  <c r="G19"/>
  <c r="H19"/>
  <c r="I19"/>
  <c r="J19"/>
  <c r="K19"/>
  <c r="L19"/>
  <c r="D19" i="6"/>
  <c r="G19"/>
  <c r="H19"/>
  <c r="I19"/>
  <c r="J19"/>
  <c r="K19"/>
  <c r="L19"/>
  <c r="M19"/>
  <c r="N19"/>
  <c r="O19"/>
  <c r="Q19"/>
  <c r="R19"/>
  <c r="S19"/>
  <c r="T19"/>
  <c r="V19"/>
  <c r="W19"/>
  <c r="X19"/>
  <c r="Y19"/>
  <c r="E112" i="13"/>
  <c r="C112"/>
  <c r="F112"/>
  <c r="Z16" i="6"/>
  <c r="E18" i="14"/>
  <c r="G19"/>
  <c r="F19"/>
  <c r="E19"/>
  <c r="D19"/>
  <c r="C19"/>
  <c r="G17"/>
  <c r="F17"/>
  <c r="E17"/>
  <c r="D17"/>
  <c r="C17"/>
  <c r="G5"/>
  <c r="F5"/>
  <c r="E5"/>
  <c r="D5"/>
  <c r="C5"/>
  <c r="G4"/>
  <c r="F4"/>
  <c r="E4"/>
  <c r="D4"/>
  <c r="C4"/>
  <c r="D18"/>
  <c r="G18"/>
  <c r="F18"/>
  <c r="C18"/>
  <c r="H19"/>
  <c r="E20"/>
  <c r="C7"/>
  <c r="E7"/>
  <c r="G7"/>
  <c r="H17"/>
  <c r="H4"/>
  <c r="D6"/>
  <c r="F6"/>
  <c r="G20"/>
  <c r="D20"/>
  <c r="D21"/>
  <c r="F20"/>
  <c r="F21"/>
  <c r="H18"/>
  <c r="C6"/>
  <c r="E6"/>
  <c r="G6"/>
  <c r="D7"/>
  <c r="F7"/>
  <c r="C20"/>
  <c r="H5"/>
  <c r="G17" i="9"/>
  <c r="F17"/>
  <c r="D17"/>
  <c r="E17"/>
  <c r="C17"/>
  <c r="Z5" i="6"/>
  <c r="Z6"/>
  <c r="Z7"/>
  <c r="Z8"/>
  <c r="Z9"/>
  <c r="Z10"/>
  <c r="Z11"/>
  <c r="Z12"/>
  <c r="Z13"/>
  <c r="Z14"/>
  <c r="Z15"/>
  <c r="E21" i="14"/>
  <c r="G21"/>
  <c r="H20"/>
  <c r="C21"/>
  <c r="H17" i="9"/>
  <c r="C11" i="7"/>
  <c r="C10"/>
  <c r="F13" i="12"/>
  <c r="F5"/>
  <c r="E16"/>
  <c r="D16"/>
  <c r="C16"/>
  <c r="F9"/>
  <c r="G4" i="9"/>
  <c r="F4"/>
  <c r="E4"/>
  <c r="D4"/>
  <c r="C4"/>
  <c r="C4" i="12"/>
  <c r="G19" i="9"/>
  <c r="F19"/>
  <c r="E19"/>
  <c r="D19"/>
  <c r="C15" i="12"/>
  <c r="D15"/>
  <c r="F15"/>
  <c r="E15"/>
  <c r="B15"/>
  <c r="D18" i="9"/>
  <c r="E18"/>
  <c r="G18"/>
  <c r="F18"/>
  <c r="C18"/>
  <c r="F16" i="12"/>
  <c r="G5" i="9"/>
  <c r="F5"/>
  <c r="E5"/>
  <c r="D5"/>
  <c r="C5"/>
  <c r="B5" i="12"/>
  <c r="F4"/>
  <c r="F7"/>
  <c r="D4"/>
  <c r="E4"/>
  <c r="B4"/>
  <c r="B6"/>
  <c r="C5"/>
  <c r="C6"/>
  <c r="D5"/>
  <c r="E5"/>
  <c r="E6"/>
  <c r="Y19" i="10"/>
  <c r="X19"/>
  <c r="W19"/>
  <c r="V19"/>
  <c r="T19"/>
  <c r="S19"/>
  <c r="R19"/>
  <c r="Q19"/>
  <c r="O19"/>
  <c r="N19"/>
  <c r="M19"/>
  <c r="F12" i="12"/>
  <c r="F10"/>
  <c r="E10"/>
  <c r="E9"/>
  <c r="E13"/>
  <c r="E12"/>
  <c r="D10"/>
  <c r="D9"/>
  <c r="D13"/>
  <c r="D12"/>
  <c r="C10"/>
  <c r="C9"/>
  <c r="C13"/>
  <c r="C12"/>
  <c r="B13"/>
  <c r="B9"/>
  <c r="B10"/>
  <c r="B12"/>
  <c r="D11" i="7"/>
  <c r="D10"/>
  <c r="E11"/>
  <c r="E10"/>
  <c r="D13" i="14"/>
  <c r="C14"/>
  <c r="C9"/>
  <c r="C10"/>
  <c r="D14"/>
  <c r="D9"/>
  <c r="D10"/>
  <c r="D11"/>
  <c r="E13"/>
  <c r="E14"/>
  <c r="E9"/>
  <c r="E10"/>
  <c r="F13"/>
  <c r="F14"/>
  <c r="F9"/>
  <c r="F10"/>
  <c r="G13"/>
  <c r="G14"/>
  <c r="G9"/>
  <c r="G10"/>
  <c r="C13"/>
  <c r="H13"/>
  <c r="G10" i="7"/>
  <c r="G11"/>
  <c r="E14" i="9"/>
  <c r="F10"/>
  <c r="C14"/>
  <c r="G14"/>
  <c r="D15" i="14"/>
  <c r="D25"/>
  <c r="D23"/>
  <c r="H9"/>
  <c r="C9" i="9"/>
  <c r="E9"/>
  <c r="G9"/>
  <c r="D13"/>
  <c r="F13"/>
  <c r="D10"/>
  <c r="G11" i="14"/>
  <c r="G15"/>
  <c r="G23"/>
  <c r="G25"/>
  <c r="F11"/>
  <c r="F15"/>
  <c r="F25"/>
  <c r="F23"/>
  <c r="E11"/>
  <c r="E15"/>
  <c r="E23"/>
  <c r="E25"/>
  <c r="H10"/>
  <c r="C11"/>
  <c r="C15"/>
  <c r="H14"/>
  <c r="C23"/>
  <c r="C25"/>
  <c r="H25"/>
  <c r="D9" i="9"/>
  <c r="F9"/>
  <c r="C13"/>
  <c r="C15"/>
  <c r="E13"/>
  <c r="E15"/>
  <c r="G13"/>
  <c r="G15"/>
  <c r="D14"/>
  <c r="F14"/>
  <c r="C10"/>
  <c r="E10"/>
  <c r="E11"/>
  <c r="G10"/>
  <c r="D7" i="12"/>
  <c r="D15" i="9"/>
  <c r="D6" i="12"/>
  <c r="F17"/>
  <c r="F19"/>
  <c r="D17"/>
  <c r="D19"/>
  <c r="C17"/>
  <c r="C19"/>
  <c r="E17"/>
  <c r="E19"/>
  <c r="E20" i="9"/>
  <c r="E21"/>
  <c r="H18"/>
  <c r="H4"/>
  <c r="C11"/>
  <c r="G11"/>
  <c r="F11"/>
  <c r="H5"/>
  <c r="C19"/>
  <c r="B16" i="12"/>
  <c r="B17"/>
  <c r="B19"/>
  <c r="H14" i="9"/>
  <c r="B7" i="12"/>
  <c r="F6"/>
  <c r="C7"/>
  <c r="E7"/>
  <c r="D20" i="9"/>
  <c r="E7"/>
  <c r="F20"/>
  <c r="G20"/>
  <c r="F7"/>
  <c r="C7"/>
  <c r="E6"/>
  <c r="D7"/>
  <c r="F6"/>
  <c r="G6"/>
  <c r="C6"/>
  <c r="D6"/>
  <c r="G7"/>
  <c r="G42" i="4"/>
  <c r="F42"/>
  <c r="C42"/>
  <c r="B42"/>
  <c r="H13" i="9"/>
  <c r="H10"/>
  <c r="D11"/>
  <c r="F15"/>
  <c r="H9"/>
  <c r="E23"/>
  <c r="E25"/>
  <c r="F23"/>
  <c r="F21"/>
  <c r="D23"/>
  <c r="D21"/>
  <c r="G21"/>
  <c r="G23"/>
  <c r="D25"/>
  <c r="G25"/>
  <c r="F25"/>
  <c r="C20"/>
  <c r="H19"/>
  <c r="G15" i="4"/>
  <c r="F15"/>
  <c r="C15"/>
  <c r="B15"/>
  <c r="C23" i="9"/>
  <c r="C21"/>
  <c r="C25"/>
  <c r="H25"/>
  <c r="H20"/>
</calcChain>
</file>

<file path=xl/sharedStrings.xml><?xml version="1.0" encoding="utf-8"?>
<sst xmlns="http://schemas.openxmlformats.org/spreadsheetml/2006/main" count="543" uniqueCount="193">
  <si>
    <t>APCo</t>
  </si>
  <si>
    <t>KPCo</t>
  </si>
  <si>
    <t>Primary Energy Charge ($)</t>
  </si>
  <si>
    <t>MLR Share of OSS Margins ($)</t>
  </si>
  <si>
    <t xml:space="preserve"> </t>
  </si>
  <si>
    <t>MWh</t>
  </si>
  <si>
    <t>$</t>
  </si>
  <si>
    <t>APCO</t>
  </si>
  <si>
    <t>Primary Delivered</t>
  </si>
  <si>
    <t>Primary Received</t>
  </si>
  <si>
    <t>KPCO</t>
  </si>
  <si>
    <t>Avg Capacity Rate ($/MW-day)</t>
  </si>
  <si>
    <t>Avg Capacity Rate ($/kW-month)</t>
  </si>
  <si>
    <t xml:space="preserve">Primary Delivered </t>
  </si>
  <si>
    <t>I&amp;M</t>
  </si>
  <si>
    <t>MWH</t>
  </si>
  <si>
    <t>CSP</t>
  </si>
  <si>
    <t>OPCO</t>
  </si>
  <si>
    <t>Created from IPS Page3 - Credit (Charge) $</t>
  </si>
  <si>
    <t>Created from IPS Page3 - Surplus (Deficit) Capacity (kW)</t>
  </si>
  <si>
    <t>Pool Capacity Summary</t>
  </si>
  <si>
    <t>kW</t>
  </si>
  <si>
    <t>EAST</t>
  </si>
  <si>
    <t>I &amp; M</t>
  </si>
  <si>
    <t>CSPO</t>
  </si>
  <si>
    <t>Subtotal</t>
  </si>
  <si>
    <t>OPCo</t>
  </si>
  <si>
    <t xml:space="preserve">Pool Capacity MW Provided / (Received) </t>
  </si>
  <si>
    <t>Total</t>
  </si>
  <si>
    <t>Capacity Equalization Payment / (Charge)  ($)</t>
  </si>
  <si>
    <t>Pool Energy MWh Received</t>
  </si>
  <si>
    <t>Pool Energy MWh Delivered</t>
  </si>
  <si>
    <t>Primary Energy Payment ($)</t>
  </si>
  <si>
    <t>A/C 447</t>
  </si>
  <si>
    <t xml:space="preserve">  I.  AEP EXTERNAL ENERGY  *</t>
  </si>
  <si>
    <t>(AS SUPPLIED)</t>
  </si>
  <si>
    <t>AEP</t>
  </si>
  <si>
    <t>mar</t>
  </si>
  <si>
    <t>june</t>
  </si>
  <si>
    <t>july</t>
  </si>
  <si>
    <t>aug</t>
  </si>
  <si>
    <t>oct</t>
  </si>
  <si>
    <t>Dec' 2010</t>
  </si>
  <si>
    <t>Jan' 2011</t>
  </si>
  <si>
    <t>feb</t>
  </si>
  <si>
    <t>sept' 2011</t>
  </si>
  <si>
    <t xml:space="preserve">Cost of OSS Reimbursement - Receipt / (Payment) </t>
  </si>
  <si>
    <t>Total OSS</t>
  </si>
  <si>
    <t>Total $ (Paid) / Received for Pool Energy and Capacity - Includes OSS</t>
  </si>
  <si>
    <t>Pool Revenues and Expenses - Previous 21 Months</t>
  </si>
  <si>
    <t>apr</t>
  </si>
  <si>
    <t>May</t>
  </si>
  <si>
    <t>Sept</t>
  </si>
  <si>
    <t>total</t>
  </si>
  <si>
    <t>OSS MWh Delivered</t>
  </si>
  <si>
    <t>Pool Energy Purchase Rate ($/MWh)</t>
  </si>
  <si>
    <t>Pool Revenues and Expenses - Calendar 2010</t>
  </si>
  <si>
    <t>Pool Energy Payment ($)</t>
  </si>
  <si>
    <t>Pool Energy Charge ($)</t>
  </si>
  <si>
    <t xml:space="preserve">Cost of OSS Reimbursement ($) - Receipt / (Payment) </t>
  </si>
  <si>
    <t>Total OSS ($)</t>
  </si>
  <si>
    <t xml:space="preserve">Capacity Equalization ($) Payment / (Charge)  </t>
  </si>
  <si>
    <t>III.</t>
  </si>
  <si>
    <t>II.</t>
  </si>
  <si>
    <t>I.</t>
  </si>
  <si>
    <t>IV.</t>
  </si>
  <si>
    <t>V.</t>
  </si>
  <si>
    <t>Pool Energy Sales Rate ($/MWh)</t>
  </si>
  <si>
    <t>OSS Energy Delivery Rate ($/MWh)</t>
  </si>
  <si>
    <t>VI.</t>
  </si>
  <si>
    <r>
      <t>Total Energy Delivery Rate (</t>
    </r>
    <r>
      <rPr>
        <b/>
        <sz val="10"/>
        <color indexed="18"/>
        <rFont val="Comic Sans MS"/>
        <family val="4"/>
      </rPr>
      <t>III + IV</t>
    </r>
    <r>
      <rPr>
        <b/>
        <sz val="11"/>
        <color indexed="18"/>
        <rFont val="Calibri"/>
        <family val="2"/>
      </rPr>
      <t>) ($/MWh)</t>
    </r>
  </si>
  <si>
    <t>Source: Page 4 IPS</t>
  </si>
  <si>
    <t>Source: Page 3 IPS</t>
  </si>
  <si>
    <t>**************************************************************************************************</t>
  </si>
  <si>
    <t>Total EAST OSS Margins</t>
  </si>
  <si>
    <t>MLR Share of Physical OSS Margins ($)</t>
  </si>
  <si>
    <t>2011 - YTD Thru oct</t>
  </si>
  <si>
    <t>12 mnth end oct</t>
  </si>
  <si>
    <t>Nov and Dec 2010 Total</t>
  </si>
  <si>
    <t>12mnth end oct 11</t>
  </si>
  <si>
    <t>12mnth end oct</t>
  </si>
  <si>
    <t>Oct' 2011</t>
  </si>
  <si>
    <t>trading 2011ytd</t>
  </si>
  <si>
    <t>dec 2010</t>
  </si>
  <si>
    <t>nov 2010</t>
  </si>
  <si>
    <t>Wheeling Power Bill</t>
  </si>
  <si>
    <t>OVEC</t>
  </si>
  <si>
    <t>PPRS:</t>
  </si>
  <si>
    <t xml:space="preserve">APCO </t>
  </si>
  <si>
    <t>IM</t>
  </si>
  <si>
    <t>3rd party MWh</t>
  </si>
  <si>
    <t>OVEC  LSE MWh</t>
  </si>
  <si>
    <t>OSS Purchase cost</t>
  </si>
  <si>
    <t>3rd Party Purchases Assigned to Internal Load</t>
  </si>
  <si>
    <t>AP</t>
  </si>
  <si>
    <t>OH</t>
  </si>
  <si>
    <t>OVEC Demand Charge $ assigned to LSE</t>
  </si>
  <si>
    <t>D charge to LSE</t>
  </si>
  <si>
    <t>Third Party Purchase Charge ($)</t>
  </si>
  <si>
    <t>Energy</t>
  </si>
  <si>
    <t>Fuel</t>
  </si>
  <si>
    <t>OVEC Purchase Assigned to Internal Load - Per PSUM</t>
  </si>
  <si>
    <t>Total OVEC Demand Charge:</t>
  </si>
  <si>
    <t>Total AEP OVEC Demand</t>
  </si>
  <si>
    <t>OVEC Demand Charge Information</t>
  </si>
  <si>
    <t>Company PPRs</t>
  </si>
  <si>
    <t xml:space="preserve">Cost of OSS  ($) </t>
  </si>
  <si>
    <t>Total OSS Revenues ($)</t>
  </si>
  <si>
    <t>Financial OSS Margin</t>
  </si>
  <si>
    <t>Phys 3rd Party LSE Purchases</t>
  </si>
  <si>
    <t>Ohio</t>
  </si>
  <si>
    <t>Purchase Summary Information</t>
  </si>
  <si>
    <t>Historic MLRs</t>
  </si>
  <si>
    <t>OVEC Purchases Assigned to Internal Load</t>
  </si>
  <si>
    <t>3rd party Assigned Internal</t>
  </si>
  <si>
    <t>Total OSS energy cost 3rd party &amp; OVEC</t>
  </si>
  <si>
    <t>Total 3rd Party less OVEC</t>
  </si>
  <si>
    <t xml:space="preserve">             OHIO POWER COMPANY SALES TO WHEELING POWER COMPANY</t>
  </si>
  <si>
    <t xml:space="preserve">     SUMMARY OF CHARGES</t>
  </si>
  <si>
    <t>On Peak Demand KW</t>
  </si>
  <si>
    <t>Off Peak Demand KW</t>
  </si>
  <si>
    <t>Demand Charge - Generation</t>
  </si>
  <si>
    <t>Demand Charge - Transmission</t>
  </si>
  <si>
    <t>Demand Charge - Distribution</t>
  </si>
  <si>
    <t>Demand Charge - Total</t>
  </si>
  <si>
    <t>Energy Charge - Generation</t>
  </si>
  <si>
    <t>Energy Charge - Transmission</t>
  </si>
  <si>
    <t>Energy Charge - Distribution</t>
  </si>
  <si>
    <t xml:space="preserve">Adjustment for an additional 7hrs. of 10,000kW back-up reservation used and 70,000kW less maintenance energy in April </t>
  </si>
  <si>
    <t>Energy Charge - Total</t>
  </si>
  <si>
    <t>Total Energy Delivered KW</t>
  </si>
  <si>
    <t>Total Demand &amp; Energy Charge</t>
  </si>
  <si>
    <t>PJM Open Access Transmission Charges</t>
  </si>
  <si>
    <t>Fuel Charges</t>
  </si>
  <si>
    <t>Total Bill</t>
  </si>
  <si>
    <t>VII.</t>
  </si>
  <si>
    <t>VIII.</t>
  </si>
  <si>
    <t>Adjusted OSS Revenues for Comparison</t>
  </si>
  <si>
    <t>Trading and Optimization Adjustment</t>
  </si>
  <si>
    <t>AVG LMP</t>
  </si>
  <si>
    <t>Cost of 3P purchases</t>
  </si>
  <si>
    <t>MWh of 3P purchases</t>
  </si>
  <si>
    <t>Phys 3rd Party LSE Purchases Adjustment</t>
  </si>
  <si>
    <t>This adjustment is for 3rd party purchases that were MLR'd and assigned to internal load in the base case. These transactions were not captured in the other cases and the MWh were replaced with spot market energy from PJM.  This adjustment if for the cost basis difference of the 1.7M Mwh between the cases.</t>
  </si>
  <si>
    <t>Financial OSS Margins</t>
  </si>
  <si>
    <t>MLR'd Portion of Buckeye OSS</t>
  </si>
  <si>
    <t>PJM Bill Items Rrelated to above Financial OSS Margins</t>
  </si>
  <si>
    <t>Total Adjustment</t>
  </si>
  <si>
    <t xml:space="preserve">PJM Bill ($) Credits / (Charges) </t>
  </si>
  <si>
    <t>IX.</t>
  </si>
  <si>
    <t>Originally Booked (Historic Actuals) MLR</t>
  </si>
  <si>
    <t>KP</t>
  </si>
  <si>
    <t>OP</t>
  </si>
  <si>
    <t>CS</t>
  </si>
  <si>
    <t>Grand Total</t>
  </si>
  <si>
    <t>July Invoice adj</t>
  </si>
  <si>
    <t>Admin Fees GL</t>
  </si>
  <si>
    <t>Total SCG Non-Oss</t>
  </si>
  <si>
    <t>Total Non-scg non -oss</t>
  </si>
  <si>
    <t>Total PJM  non-oss as settled</t>
  </si>
  <si>
    <t>Source: PJM Detail Summary Workpaper</t>
  </si>
  <si>
    <t>Current AEP East Pool Revenues and Expenses - 12 Months Ending October 2011</t>
  </si>
  <si>
    <t>Source:</t>
  </si>
  <si>
    <t>Cap Equalization Tab</t>
  </si>
  <si>
    <t>OSS MWh Tab</t>
  </si>
  <si>
    <t>OSS Margins Tab</t>
  </si>
  <si>
    <t>Cost of OSS Detail</t>
  </si>
  <si>
    <t>nov'2010</t>
  </si>
  <si>
    <t>aug'2011</t>
  </si>
  <si>
    <t>july'2011</t>
  </si>
  <si>
    <t>june'2011</t>
  </si>
  <si>
    <t>may'2011</t>
  </si>
  <si>
    <t>april'2011</t>
  </si>
  <si>
    <t>march'2011</t>
  </si>
  <si>
    <t>feb'2011</t>
  </si>
  <si>
    <t>OSS Cost Tab</t>
  </si>
  <si>
    <t>PJM Bill Detail Tab</t>
  </si>
  <si>
    <t>Wheeling Power Bill Tab</t>
  </si>
  <si>
    <t>Trading &amp;  Optimization Detail Tab</t>
  </si>
  <si>
    <t>Source: GenCo by BU monthly management report produced by Comodity Accounting, produced from GL</t>
  </si>
  <si>
    <t>OSS MWh Detail</t>
  </si>
  <si>
    <t>PSUM &amp; OVEC D Charge Tabs</t>
  </si>
  <si>
    <t>Source: OVEC Monthly Invoices</t>
  </si>
  <si>
    <t>Source: Monthly Wheeling Power Invoices</t>
  </si>
  <si>
    <t>Primary Energy Tab</t>
  </si>
  <si>
    <t>dec'2010</t>
  </si>
  <si>
    <t>Jan'2011</t>
  </si>
  <si>
    <t>OVEC Assigned to OSS $</t>
  </si>
  <si>
    <t>OVEC Purchase MWh assigned to oss</t>
  </si>
  <si>
    <t>Purchases Assigned OSS MWh</t>
  </si>
  <si>
    <t>Source: Monthly PSUM Reports</t>
  </si>
  <si>
    <t>Dec</t>
  </si>
  <si>
    <t>Nov</t>
  </si>
</sst>
</file>

<file path=xl/styles.xml><?xml version="1.0" encoding="utf-8"?>
<styleSheet xmlns="http://schemas.openxmlformats.org/spreadsheetml/2006/main">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0.000000"/>
    <numFmt numFmtId="167" formatCode="General_)"/>
    <numFmt numFmtId="168" formatCode="[$-409]mmm\-yy;@"/>
    <numFmt numFmtId="169" formatCode="_(&quot;$&quot;* #,##0.0_);_(&quot;$&quot;* \(#,##0.0\);_(&quot;$&quot;* &quot;-&quot;??_);_(@_)"/>
  </numFmts>
  <fonts count="46">
    <font>
      <sz val="11"/>
      <color theme="1"/>
      <name val="Calibri"/>
      <family val="2"/>
      <scheme val="minor"/>
    </font>
    <font>
      <sz val="11"/>
      <color indexed="8"/>
      <name val="Calibri"/>
      <family val="2"/>
    </font>
    <font>
      <sz val="10"/>
      <name val="Arial"/>
      <family val="2"/>
    </font>
    <font>
      <sz val="10"/>
      <name val="Courier"/>
      <family val="3"/>
    </font>
    <font>
      <sz val="10"/>
      <name val="Helv"/>
    </font>
    <font>
      <sz val="10"/>
      <name val="MS Sans Serif"/>
      <family val="2"/>
    </font>
    <font>
      <b/>
      <sz val="10"/>
      <name val="MS Sans Serif"/>
      <family val="2"/>
    </font>
    <font>
      <b/>
      <sz val="10"/>
      <name val="Arial"/>
      <family val="2"/>
    </font>
    <font>
      <sz val="12"/>
      <name val="Helv"/>
    </font>
    <font>
      <b/>
      <sz val="12"/>
      <color indexed="9"/>
      <name val="Arial"/>
      <family val="2"/>
    </font>
    <font>
      <b/>
      <i/>
      <sz val="10"/>
      <name val="Arial"/>
      <family val="2"/>
    </font>
    <font>
      <sz val="10"/>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MS Sans Serif"/>
      <family val="2"/>
    </font>
    <font>
      <u/>
      <sz val="10"/>
      <color indexed="12"/>
      <name val="Arial"/>
      <family val="2"/>
    </font>
    <font>
      <b/>
      <sz val="10"/>
      <name val="MS Sans Serif"/>
      <family val="2"/>
    </font>
    <font>
      <sz val="10"/>
      <name val="Courier"/>
      <family val="3"/>
    </font>
    <font>
      <sz val="9"/>
      <color indexed="8"/>
      <name val="Calibri"/>
      <family val="2"/>
    </font>
    <font>
      <b/>
      <sz val="11"/>
      <color indexed="8"/>
      <name val="Calibri"/>
      <family val="2"/>
    </font>
    <font>
      <sz val="10"/>
      <color indexed="8"/>
      <name val="Arial"/>
      <family val="2"/>
    </font>
    <font>
      <b/>
      <sz val="11"/>
      <color indexed="18"/>
      <name val="Calibri"/>
      <family val="2"/>
    </font>
    <font>
      <b/>
      <sz val="12"/>
      <color indexed="18"/>
      <name val="Calibri"/>
      <family val="2"/>
    </font>
    <font>
      <sz val="10"/>
      <name val="Comic Sans MS"/>
      <family val="4"/>
    </font>
    <font>
      <b/>
      <sz val="10"/>
      <color indexed="18"/>
      <name val="Comic Sans MS"/>
      <family val="4"/>
    </font>
    <font>
      <b/>
      <sz val="11"/>
      <color indexed="18"/>
      <name val="Calibri"/>
      <family val="2"/>
    </font>
    <font>
      <b/>
      <sz val="10"/>
      <color indexed="8"/>
      <name val="Arial"/>
      <family val="2"/>
    </font>
    <font>
      <sz val="11"/>
      <color indexed="8"/>
      <name val="Arial"/>
      <family val="2"/>
    </font>
    <font>
      <b/>
      <sz val="11"/>
      <color indexed="8"/>
      <name val="Arial"/>
      <family val="2"/>
    </font>
    <font>
      <b/>
      <u/>
      <sz val="11"/>
      <color indexed="8"/>
      <name val="Calibri"/>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
      <patternFill patternType="solid">
        <fgColor indexed="8"/>
        <bgColor indexed="64"/>
      </patternFill>
    </fill>
    <fill>
      <patternFill patternType="solid">
        <fgColor indexed="13"/>
        <bgColor indexed="64"/>
      </patternFill>
    </fill>
    <fill>
      <patternFill patternType="solid">
        <fgColor indexed="9"/>
        <bgColor indexed="64"/>
      </patternFill>
    </fill>
    <fill>
      <patternFill patternType="darkDown">
        <bgColor indexed="9"/>
      </patternFill>
    </fill>
    <fill>
      <patternFill patternType="solid">
        <fgColor indexed="53"/>
        <bgColor indexed="64"/>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top style="thin">
        <color indexed="62"/>
      </top>
      <bottom style="double">
        <color indexed="62"/>
      </bottom>
      <diagonal/>
    </border>
    <border>
      <left/>
      <right style="medium">
        <color indexed="9"/>
      </right>
      <top style="medium">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87">
    <xf numFmtId="0" fontId="0"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36" fillId="0" borderId="0">
      <alignment vertical="top"/>
    </xf>
    <xf numFmtId="0" fontId="11" fillId="0" borderId="0">
      <alignment vertical="top"/>
    </xf>
    <xf numFmtId="0" fontId="36" fillId="0" borderId="0">
      <alignment vertical="top"/>
    </xf>
    <xf numFmtId="0" fontId="11" fillId="0" borderId="0">
      <alignment vertical="top"/>
    </xf>
    <xf numFmtId="0" fontId="36" fillId="0" borderId="0">
      <alignment vertical="top"/>
    </xf>
    <xf numFmtId="0" fontId="11" fillId="0" borderId="0">
      <alignment vertical="top"/>
    </xf>
    <xf numFmtId="0" fontId="36" fillId="0" borderId="0">
      <alignment vertical="top"/>
    </xf>
    <xf numFmtId="0" fontId="11" fillId="0" borderId="0">
      <alignment vertical="top"/>
    </xf>
    <xf numFmtId="0" fontId="36" fillId="0" borderId="0">
      <alignment vertical="top"/>
    </xf>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3" borderId="0" applyNumberFormat="0" applyBorder="0" applyAlignment="0" applyProtection="0"/>
    <xf numFmtId="167" fontId="3" fillId="0" borderId="0" applyNumberFormat="0" applyFont="0" applyAlignment="0" applyProtection="0"/>
    <xf numFmtId="167" fontId="33" fillId="0" borderId="0" applyNumberFormat="0" applyFont="0" applyAlignment="0" applyProtection="0"/>
    <xf numFmtId="0" fontId="15" fillId="20" borderId="1" applyNumberFormat="0" applyAlignment="0" applyProtection="0"/>
    <xf numFmtId="0" fontId="16" fillId="21" borderId="2" applyNumberFormat="0" applyAlignment="0" applyProtection="0"/>
    <xf numFmtId="43" fontId="1"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0" fontId="8" fillId="0" borderId="0"/>
    <xf numFmtId="44" fontId="1" fillId="0" borderId="0" applyFont="0" applyFill="0" applyBorder="0" applyAlignment="0" applyProtection="0"/>
    <xf numFmtId="44" fontId="17" fillId="0" borderId="0" applyFont="0" applyFill="0" applyBorder="0" applyAlignment="0" applyProtection="0"/>
    <xf numFmtId="0" fontId="9" fillId="0" borderId="0" applyNumberFormat="0" applyFill="0" applyBorder="0"/>
    <xf numFmtId="0" fontId="18" fillId="0" borderId="0" applyNumberFormat="0" applyFill="0" applyBorder="0" applyAlignment="0" applyProtection="0"/>
    <xf numFmtId="0" fontId="8" fillId="0" borderId="0"/>
    <xf numFmtId="0" fontId="10" fillId="0" borderId="0">
      <alignment horizontal="right"/>
    </xf>
    <xf numFmtId="0" fontId="10" fillId="0" borderId="0"/>
    <xf numFmtId="0" fontId="19" fillId="4" borderId="0" applyNumberFormat="0" applyBorder="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31" fillId="0" borderId="0" applyNumberFormat="0" applyFill="0" applyBorder="0" applyAlignment="0" applyProtection="0">
      <alignment vertical="top"/>
      <protection locked="0"/>
    </xf>
    <xf numFmtId="0" fontId="23" fillId="7" borderId="1" applyNumberFormat="0" applyAlignment="0" applyProtection="0"/>
    <xf numFmtId="0" fontId="24" fillId="0" borderId="6" applyNumberFormat="0" applyFill="0" applyAlignment="0" applyProtection="0"/>
    <xf numFmtId="0" fontId="25" fillId="22" borderId="0" applyNumberFormat="0" applyBorder="0" applyAlignment="0" applyProtection="0"/>
    <xf numFmtId="0" fontId="2" fillId="0" borderId="0"/>
    <xf numFmtId="0" fontId="17" fillId="0" borderId="0"/>
    <xf numFmtId="0" fontId="2" fillId="0" borderId="0">
      <alignment vertical="top"/>
    </xf>
    <xf numFmtId="0" fontId="2" fillId="0" borderId="0"/>
    <xf numFmtId="0" fontId="17" fillId="23" borderId="7" applyNumberFormat="0" applyFont="0" applyAlignment="0" applyProtection="0"/>
    <xf numFmtId="167" fontId="4" fillId="0" borderId="0" applyProtection="0"/>
    <xf numFmtId="0" fontId="26" fillId="20" borderId="8" applyNumberFormat="0" applyAlignment="0" applyProtection="0"/>
    <xf numFmtId="0" fontId="8" fillId="0" borderId="0"/>
    <xf numFmtId="9" fontId="2" fillId="0" borderId="0" applyFont="0" applyFill="0" applyBorder="0" applyAlignment="0" applyProtection="0"/>
    <xf numFmtId="9" fontId="17" fillId="0" borderId="0" applyFont="0" applyFill="0" applyBorder="0" applyAlignment="0" applyProtection="0"/>
    <xf numFmtId="0" fontId="5" fillId="0" borderId="0" applyNumberFormat="0" applyFont="0" applyFill="0" applyBorder="0" applyAlignment="0" applyProtection="0">
      <alignment horizontal="left"/>
    </xf>
    <xf numFmtId="0" fontId="30" fillId="0" borderId="0" applyNumberFormat="0" applyFont="0" applyFill="0" applyBorder="0" applyAlignment="0" applyProtection="0">
      <alignment horizontal="left"/>
    </xf>
    <xf numFmtId="0" fontId="6" fillId="0" borderId="9">
      <alignment horizontal="center"/>
    </xf>
    <xf numFmtId="0" fontId="32" fillId="0" borderId="9">
      <alignment horizontal="center"/>
    </xf>
    <xf numFmtId="0" fontId="5" fillId="24" borderId="0" applyNumberFormat="0" applyFont="0" applyBorder="0" applyAlignment="0" applyProtection="0"/>
    <xf numFmtId="0" fontId="30" fillId="24" borderId="0" applyNumberFormat="0" applyFont="0" applyBorder="0" applyAlignment="0" applyProtection="0"/>
    <xf numFmtId="166" fontId="2" fillId="0" borderId="0">
      <alignment horizontal="left" wrapText="1"/>
    </xf>
    <xf numFmtId="166" fontId="17" fillId="0" borderId="0">
      <alignment horizontal="left" wrapText="1"/>
    </xf>
    <xf numFmtId="0" fontId="27" fillId="0" borderId="0" applyNumberFormat="0" applyFill="0" applyBorder="0" applyAlignment="0" applyProtection="0"/>
    <xf numFmtId="0" fontId="28" fillId="0" borderId="10" applyNumberFormat="0" applyFill="0" applyAlignment="0" applyProtection="0"/>
    <xf numFmtId="0" fontId="29" fillId="0" borderId="0" applyNumberFormat="0" applyFill="0" applyBorder="0" applyAlignment="0" applyProtection="0"/>
    <xf numFmtId="0" fontId="9" fillId="25" borderId="11">
      <alignment horizontal="center" vertical="top"/>
    </xf>
  </cellStyleXfs>
  <cellXfs count="202">
    <xf numFmtId="0" fontId="0" fillId="0" borderId="0" xfId="0"/>
    <xf numFmtId="0" fontId="0" fillId="0" borderId="0" xfId="0" applyAlignment="1">
      <alignment horizontal="center"/>
    </xf>
    <xf numFmtId="164" fontId="0" fillId="0" borderId="0" xfId="44" applyNumberFormat="1" applyFont="1"/>
    <xf numFmtId="44" fontId="0" fillId="0" borderId="0" xfId="49" applyFont="1"/>
    <xf numFmtId="164" fontId="0" fillId="0" borderId="0" xfId="0" applyNumberFormat="1"/>
    <xf numFmtId="0" fontId="0" fillId="0" borderId="12" xfId="0" applyBorder="1"/>
    <xf numFmtId="164" fontId="0" fillId="0" borderId="12" xfId="44" applyNumberFormat="1" applyFont="1" applyBorder="1"/>
    <xf numFmtId="164" fontId="0" fillId="0" borderId="12" xfId="0" applyNumberFormat="1" applyBorder="1"/>
    <xf numFmtId="0" fontId="0" fillId="0" borderId="0" xfId="0" applyBorder="1"/>
    <xf numFmtId="165" fontId="0" fillId="0" borderId="0" xfId="49" applyNumberFormat="1" applyFont="1" applyBorder="1"/>
    <xf numFmtId="164" fontId="0" fillId="0" borderId="0" xfId="0" applyNumberFormat="1" applyBorder="1"/>
    <xf numFmtId="0" fontId="0" fillId="0" borderId="13" xfId="0" applyBorder="1"/>
    <xf numFmtId="165" fontId="0" fillId="0" borderId="13" xfId="49" applyNumberFormat="1" applyFont="1" applyBorder="1"/>
    <xf numFmtId="164" fontId="0" fillId="0" borderId="14" xfId="0" applyNumberFormat="1" applyBorder="1"/>
    <xf numFmtId="3" fontId="0" fillId="0" borderId="0" xfId="0" applyNumberFormat="1"/>
    <xf numFmtId="165" fontId="0" fillId="0" borderId="0" xfId="49" applyNumberFormat="1" applyFont="1"/>
    <xf numFmtId="0" fontId="7" fillId="0" borderId="0" xfId="65" applyFont="1" applyAlignment="1">
      <alignment horizontal="center" wrapText="1"/>
    </xf>
    <xf numFmtId="165" fontId="0" fillId="0" borderId="0" xfId="0" applyNumberFormat="1"/>
    <xf numFmtId="0" fontId="0" fillId="0" borderId="0" xfId="0" applyFill="1" applyBorder="1"/>
    <xf numFmtId="0" fontId="0" fillId="0" borderId="13" xfId="0" applyFill="1" applyBorder="1"/>
    <xf numFmtId="44" fontId="0" fillId="0" borderId="13" xfId="49" applyFont="1" applyBorder="1"/>
    <xf numFmtId="0" fontId="0" fillId="0" borderId="0" xfId="0" applyBorder="1" applyAlignment="1">
      <alignment wrapText="1"/>
    </xf>
    <xf numFmtId="0" fontId="0" fillId="0" borderId="14" xfId="0" applyBorder="1" applyAlignment="1">
      <alignment wrapText="1"/>
    </xf>
    <xf numFmtId="165" fontId="0" fillId="0" borderId="14" xfId="49" applyNumberFormat="1" applyFont="1" applyBorder="1"/>
    <xf numFmtId="44" fontId="0" fillId="0" borderId="0" xfId="49" applyFont="1" applyBorder="1"/>
    <xf numFmtId="0" fontId="34" fillId="0" borderId="0" xfId="0" applyFont="1"/>
    <xf numFmtId="168" fontId="0" fillId="0" borderId="0" xfId="0" applyNumberFormat="1"/>
    <xf numFmtId="164" fontId="7" fillId="0" borderId="0" xfId="44" applyNumberFormat="1" applyFont="1" applyAlignment="1">
      <alignment horizontal="center" wrapText="1"/>
    </xf>
    <xf numFmtId="165" fontId="1" fillId="0" borderId="0" xfId="49" applyNumberFormat="1" applyFont="1"/>
    <xf numFmtId="0" fontId="7" fillId="26" borderId="0" xfId="66" applyFont="1" applyFill="1" applyAlignment="1">
      <alignment horizontal="center"/>
    </xf>
    <xf numFmtId="0" fontId="7" fillId="0" borderId="0" xfId="66" applyFont="1" applyAlignment="1">
      <alignment horizontal="center"/>
    </xf>
    <xf numFmtId="0" fontId="7" fillId="0" borderId="0" xfId="66" applyFont="1" applyAlignment="1">
      <alignment horizontal="center" wrapText="1"/>
    </xf>
    <xf numFmtId="164" fontId="1" fillId="0" borderId="0" xfId="44" applyNumberFormat="1" applyFont="1"/>
    <xf numFmtId="0" fontId="0" fillId="0" borderId="0" xfId="0" applyFont="1"/>
    <xf numFmtId="0" fontId="35" fillId="0" borderId="0" xfId="0" applyFont="1"/>
    <xf numFmtId="0" fontId="0" fillId="0" borderId="0" xfId="0" applyAlignment="1">
      <alignment wrapText="1"/>
    </xf>
    <xf numFmtId="0" fontId="0" fillId="0" borderId="0" xfId="0" applyBorder="1" applyAlignment="1">
      <alignment horizontal="center"/>
    </xf>
    <xf numFmtId="165" fontId="0" fillId="0" borderId="12" xfId="49" applyNumberFormat="1" applyFont="1" applyBorder="1"/>
    <xf numFmtId="0" fontId="37" fillId="0" borderId="0" xfId="0" applyFont="1" applyBorder="1" applyAlignment="1">
      <alignment horizontal="center"/>
    </xf>
    <xf numFmtId="0" fontId="37" fillId="0" borderId="0" xfId="0" applyFont="1" applyAlignment="1">
      <alignment horizontal="center"/>
    </xf>
    <xf numFmtId="0" fontId="37" fillId="0" borderId="12" xfId="0" applyFont="1" applyBorder="1"/>
    <xf numFmtId="0" fontId="37" fillId="0" borderId="0" xfId="0" applyFont="1" applyBorder="1"/>
    <xf numFmtId="0" fontId="37" fillId="0" borderId="0" xfId="0" applyFont="1" applyFill="1" applyBorder="1"/>
    <xf numFmtId="0" fontId="37" fillId="0" borderId="13" xfId="0" applyFont="1" applyFill="1" applyBorder="1"/>
    <xf numFmtId="0" fontId="37" fillId="0" borderId="0" xfId="0" applyFont="1"/>
    <xf numFmtId="0" fontId="37" fillId="0" borderId="13" xfId="0" applyFont="1" applyBorder="1"/>
    <xf numFmtId="0" fontId="37" fillId="0" borderId="0" xfId="0" applyFont="1" applyBorder="1" applyAlignment="1">
      <alignment wrapText="1"/>
    </xf>
    <xf numFmtId="0" fontId="37" fillId="0" borderId="14" xfId="0" applyFont="1" applyBorder="1" applyAlignment="1">
      <alignment wrapText="1"/>
    </xf>
    <xf numFmtId="0" fontId="38" fillId="0" borderId="0" xfId="0" applyFont="1"/>
    <xf numFmtId="0" fontId="40" fillId="0" borderId="0" xfId="0" applyFont="1"/>
    <xf numFmtId="0" fontId="40" fillId="0" borderId="0" xfId="0" applyFont="1" applyFill="1"/>
    <xf numFmtId="0" fontId="37" fillId="0" borderId="14" xfId="0" applyFont="1" applyFill="1" applyBorder="1"/>
    <xf numFmtId="44" fontId="0" fillId="0" borderId="14" xfId="49" applyFont="1" applyBorder="1"/>
    <xf numFmtId="0" fontId="38" fillId="27" borderId="0" xfId="0" applyFont="1" applyFill="1"/>
    <xf numFmtId="0" fontId="0" fillId="27" borderId="0" xfId="0" applyFill="1"/>
    <xf numFmtId="0" fontId="0" fillId="27" borderId="0" xfId="0" applyFill="1" applyBorder="1"/>
    <xf numFmtId="0" fontId="37" fillId="27" borderId="0" xfId="0" applyFont="1" applyFill="1" applyBorder="1" applyAlignment="1">
      <alignment horizontal="center"/>
    </xf>
    <xf numFmtId="0" fontId="37" fillId="27" borderId="0" xfId="0" applyFont="1" applyFill="1" applyAlignment="1">
      <alignment horizontal="center"/>
    </xf>
    <xf numFmtId="0" fontId="40" fillId="27" borderId="0" xfId="0" applyFont="1" applyFill="1"/>
    <xf numFmtId="0" fontId="37" fillId="27" borderId="12" xfId="0" applyFont="1" applyFill="1" applyBorder="1"/>
    <xf numFmtId="164" fontId="0" fillId="27" borderId="12" xfId="44" applyNumberFormat="1" applyFont="1" applyFill="1" applyBorder="1"/>
    <xf numFmtId="164" fontId="0" fillId="27" borderId="12" xfId="0" applyNumberFormat="1" applyFill="1" applyBorder="1"/>
    <xf numFmtId="0" fontId="37" fillId="27" borderId="0" xfId="0" applyFont="1" applyFill="1"/>
    <xf numFmtId="0" fontId="37" fillId="27" borderId="0" xfId="0" applyFont="1" applyFill="1" applyBorder="1"/>
    <xf numFmtId="165" fontId="0" fillId="27" borderId="0" xfId="49" applyNumberFormat="1" applyFont="1" applyFill="1" applyBorder="1"/>
    <xf numFmtId="164" fontId="0" fillId="27" borderId="0" xfId="0" applyNumberFormat="1" applyFill="1" applyBorder="1"/>
    <xf numFmtId="44" fontId="0" fillId="27" borderId="0" xfId="49" applyFont="1" applyFill="1" applyBorder="1"/>
    <xf numFmtId="0" fontId="37" fillId="27" borderId="13" xfId="0" applyFont="1" applyFill="1" applyBorder="1"/>
    <xf numFmtId="44" fontId="0" fillId="27" borderId="13" xfId="49" applyFont="1" applyFill="1" applyBorder="1"/>
    <xf numFmtId="0" fontId="0" fillId="27" borderId="13" xfId="0" applyFill="1" applyBorder="1"/>
    <xf numFmtId="164" fontId="0" fillId="27" borderId="0" xfId="0" applyNumberFormat="1" applyFill="1"/>
    <xf numFmtId="165" fontId="0" fillId="27" borderId="13" xfId="49" applyNumberFormat="1" applyFont="1" applyFill="1" applyBorder="1"/>
    <xf numFmtId="0" fontId="37" fillId="27" borderId="0" xfId="0" applyFont="1" applyFill="1" applyBorder="1" applyAlignment="1">
      <alignment wrapText="1"/>
    </xf>
    <xf numFmtId="0" fontId="37" fillId="27" borderId="14" xfId="0" applyFont="1" applyFill="1" applyBorder="1"/>
    <xf numFmtId="44" fontId="0" fillId="27" borderId="14" xfId="49" applyFont="1" applyFill="1" applyBorder="1"/>
    <xf numFmtId="44" fontId="0" fillId="27" borderId="0" xfId="49" applyFont="1" applyFill="1"/>
    <xf numFmtId="0" fontId="40" fillId="27" borderId="0" xfId="0" applyFont="1" applyFill="1" applyAlignment="1">
      <alignment vertical="top"/>
    </xf>
    <xf numFmtId="0" fontId="37" fillId="27" borderId="14" xfId="0" applyFont="1" applyFill="1" applyBorder="1" applyAlignment="1">
      <alignment wrapText="1"/>
    </xf>
    <xf numFmtId="165" fontId="0" fillId="27" borderId="14" xfId="49" applyNumberFormat="1" applyFont="1" applyFill="1" applyBorder="1"/>
    <xf numFmtId="164" fontId="0" fillId="27" borderId="14" xfId="0" applyNumberFormat="1" applyFill="1" applyBorder="1"/>
    <xf numFmtId="0" fontId="39" fillId="27" borderId="0" xfId="0" applyFont="1" applyFill="1"/>
    <xf numFmtId="164" fontId="0" fillId="27" borderId="13" xfId="0" applyNumberFormat="1" applyFill="1" applyBorder="1"/>
    <xf numFmtId="168" fontId="0" fillId="26" borderId="0" xfId="0" applyNumberFormat="1" applyFill="1"/>
    <xf numFmtId="165" fontId="0" fillId="26" borderId="0" xfId="49" applyNumberFormat="1" applyFont="1" applyFill="1"/>
    <xf numFmtId="0" fontId="0" fillId="26" borderId="0" xfId="0" applyFill="1"/>
    <xf numFmtId="164" fontId="0" fillId="26" borderId="0" xfId="44" applyNumberFormat="1" applyFont="1" applyFill="1"/>
    <xf numFmtId="165" fontId="0" fillId="27" borderId="0" xfId="49" applyNumberFormat="1" applyFont="1" applyFill="1"/>
    <xf numFmtId="165" fontId="37" fillId="27" borderId="0" xfId="49" applyNumberFormat="1" applyFont="1" applyFill="1" applyAlignment="1">
      <alignment horizontal="center"/>
    </xf>
    <xf numFmtId="165" fontId="0" fillId="27" borderId="12" xfId="49" applyNumberFormat="1" applyFont="1" applyFill="1" applyBorder="1"/>
    <xf numFmtId="0" fontId="41" fillId="27" borderId="13" xfId="0" applyFont="1" applyFill="1" applyBorder="1"/>
    <xf numFmtId="0" fontId="41" fillId="27" borderId="14" xfId="0" applyFont="1" applyFill="1" applyBorder="1"/>
    <xf numFmtId="0" fontId="41" fillId="27" borderId="0" xfId="0" applyFont="1" applyFill="1" applyBorder="1" applyAlignment="1">
      <alignment wrapText="1"/>
    </xf>
    <xf numFmtId="0" fontId="22" fillId="27" borderId="14" xfId="0" applyFont="1" applyFill="1" applyBorder="1"/>
    <xf numFmtId="0" fontId="0" fillId="27" borderId="14" xfId="0" applyFill="1" applyBorder="1"/>
    <xf numFmtId="164" fontId="0" fillId="27" borderId="0" xfId="44" applyNumberFormat="1" applyFont="1" applyFill="1" applyBorder="1"/>
    <xf numFmtId="164" fontId="0" fillId="27" borderId="13" xfId="44" applyNumberFormat="1" applyFont="1" applyFill="1" applyBorder="1"/>
    <xf numFmtId="165" fontId="0" fillId="26" borderId="13" xfId="0" applyNumberFormat="1" applyFill="1" applyBorder="1"/>
    <xf numFmtId="0" fontId="35" fillId="27" borderId="0" xfId="0" applyFont="1" applyFill="1"/>
    <xf numFmtId="0" fontId="0" fillId="27" borderId="12" xfId="0" applyFill="1" applyBorder="1"/>
    <xf numFmtId="14" fontId="0" fillId="27" borderId="0" xfId="0" applyNumberFormat="1" applyFill="1"/>
    <xf numFmtId="0" fontId="0" fillId="27" borderId="15" xfId="0" applyFill="1" applyBorder="1" applyAlignment="1">
      <alignment horizontal="center"/>
    </xf>
    <xf numFmtId="0" fontId="0" fillId="27" borderId="0" xfId="0" applyFill="1" applyBorder="1" applyAlignment="1">
      <alignment horizontal="center"/>
    </xf>
    <xf numFmtId="0" fontId="0" fillId="27" borderId="16" xfId="0" applyFill="1" applyBorder="1"/>
    <xf numFmtId="0" fontId="7" fillId="27" borderId="15" xfId="65" applyFont="1" applyFill="1" applyBorder="1" applyAlignment="1">
      <alignment horizontal="center"/>
    </xf>
    <xf numFmtId="0" fontId="7" fillId="27" borderId="0" xfId="65" applyFont="1" applyFill="1" applyBorder="1" applyAlignment="1">
      <alignment horizontal="center"/>
    </xf>
    <xf numFmtId="0" fontId="7" fillId="27" borderId="16" xfId="65" applyFont="1" applyFill="1" applyBorder="1" applyAlignment="1">
      <alignment horizontal="center"/>
    </xf>
    <xf numFmtId="164" fontId="0" fillId="27" borderId="15" xfId="44" applyNumberFormat="1" applyFont="1" applyFill="1" applyBorder="1"/>
    <xf numFmtId="0" fontId="0" fillId="27" borderId="15" xfId="0" applyFill="1" applyBorder="1"/>
    <xf numFmtId="0" fontId="0" fillId="27" borderId="17" xfId="0" applyFill="1" applyBorder="1"/>
    <xf numFmtId="0" fontId="0" fillId="27" borderId="18" xfId="0" applyFill="1" applyBorder="1"/>
    <xf numFmtId="165" fontId="0" fillId="27" borderId="13" xfId="0" applyNumberFormat="1" applyFill="1" applyBorder="1"/>
    <xf numFmtId="0" fontId="0" fillId="27" borderId="19" xfId="0" applyFill="1" applyBorder="1" applyAlignment="1">
      <alignment horizontal="right"/>
    </xf>
    <xf numFmtId="0" fontId="0" fillId="27" borderId="20" xfId="0" applyFill="1" applyBorder="1"/>
    <xf numFmtId="0" fontId="0" fillId="27" borderId="21" xfId="0" applyFill="1" applyBorder="1"/>
    <xf numFmtId="0" fontId="0" fillId="27" borderId="22" xfId="0" applyFill="1" applyBorder="1"/>
    <xf numFmtId="0" fontId="0" fillId="27" borderId="23" xfId="0" applyFill="1" applyBorder="1"/>
    <xf numFmtId="0" fontId="7" fillId="27" borderId="24" xfId="65" applyFont="1" applyFill="1" applyBorder="1" applyAlignment="1">
      <alignment horizontal="center"/>
    </xf>
    <xf numFmtId="14" fontId="0" fillId="27" borderId="23" xfId="0" applyNumberFormat="1" applyFill="1" applyBorder="1"/>
    <xf numFmtId="165" fontId="0" fillId="27" borderId="24" xfId="0" applyNumberFormat="1" applyFill="1" applyBorder="1"/>
    <xf numFmtId="165" fontId="0" fillId="27" borderId="16" xfId="49" applyNumberFormat="1" applyFont="1" applyFill="1" applyBorder="1"/>
    <xf numFmtId="0" fontId="0" fillId="27" borderId="25" xfId="0" applyFill="1" applyBorder="1"/>
    <xf numFmtId="165" fontId="0" fillId="27" borderId="9" xfId="0" applyNumberFormat="1" applyFill="1" applyBorder="1"/>
    <xf numFmtId="165" fontId="0" fillId="27" borderId="17" xfId="0" applyNumberFormat="1" applyFill="1" applyBorder="1"/>
    <xf numFmtId="0" fontId="7" fillId="27" borderId="0" xfId="65" applyFont="1" applyFill="1" applyAlignment="1">
      <alignment horizontal="center"/>
    </xf>
    <xf numFmtId="43" fontId="0" fillId="27" borderId="0" xfId="0" applyNumberFormat="1" applyFill="1"/>
    <xf numFmtId="165" fontId="0" fillId="27" borderId="0" xfId="0" applyNumberFormat="1" applyFill="1"/>
    <xf numFmtId="164" fontId="0" fillId="27" borderId="0" xfId="44" applyNumberFormat="1" applyFont="1" applyFill="1"/>
    <xf numFmtId="164" fontId="2" fillId="27" borderId="0" xfId="47" applyNumberFormat="1" applyFill="1"/>
    <xf numFmtId="0" fontId="0" fillId="28" borderId="0" xfId="0" applyFill="1"/>
    <xf numFmtId="165" fontId="0" fillId="26" borderId="26" xfId="0" applyNumberFormat="1" applyFill="1" applyBorder="1"/>
    <xf numFmtId="165" fontId="0" fillId="26" borderId="18" xfId="0" applyNumberFormat="1" applyFill="1" applyBorder="1"/>
    <xf numFmtId="164" fontId="0" fillId="29" borderId="17" xfId="0" applyNumberFormat="1" applyFill="1" applyBorder="1"/>
    <xf numFmtId="165" fontId="0" fillId="29" borderId="0" xfId="0" applyNumberFormat="1" applyFill="1"/>
    <xf numFmtId="43" fontId="0" fillId="29" borderId="13" xfId="44" applyFont="1" applyFill="1" applyBorder="1"/>
    <xf numFmtId="0" fontId="41" fillId="27" borderId="0" xfId="0" applyFont="1" applyFill="1" applyBorder="1"/>
    <xf numFmtId="0" fontId="45" fillId="27" borderId="0" xfId="0" applyFont="1" applyFill="1"/>
    <xf numFmtId="3" fontId="0" fillId="27" borderId="0" xfId="0" applyNumberFormat="1" applyFill="1"/>
    <xf numFmtId="0" fontId="0" fillId="27" borderId="0" xfId="0" quotePrefix="1" applyFill="1"/>
    <xf numFmtId="16" fontId="0" fillId="27" borderId="0" xfId="0" applyNumberFormat="1" applyFill="1"/>
    <xf numFmtId="0" fontId="0" fillId="27" borderId="0" xfId="0" applyFill="1" applyAlignment="1">
      <alignment wrapText="1"/>
    </xf>
    <xf numFmtId="0" fontId="0" fillId="27" borderId="27" xfId="0" applyFill="1" applyBorder="1" applyAlignment="1">
      <alignment wrapText="1"/>
    </xf>
    <xf numFmtId="0" fontId="0" fillId="27" borderId="0" xfId="0" applyFill="1" applyBorder="1" applyAlignment="1">
      <alignment wrapText="1"/>
    </xf>
    <xf numFmtId="3" fontId="0" fillId="27" borderId="28" xfId="0" applyNumberFormat="1" applyFill="1" applyBorder="1"/>
    <xf numFmtId="3" fontId="0" fillId="27" borderId="29" xfId="0" applyNumberFormat="1" applyFill="1" applyBorder="1"/>
    <xf numFmtId="169" fontId="0" fillId="27" borderId="0" xfId="49" applyNumberFormat="1" applyFont="1" applyFill="1"/>
    <xf numFmtId="0" fontId="0" fillId="27" borderId="30" xfId="0" applyFill="1" applyBorder="1"/>
    <xf numFmtId="8" fontId="0" fillId="27" borderId="0" xfId="0" applyNumberFormat="1" applyFill="1" applyBorder="1"/>
    <xf numFmtId="0" fontId="0" fillId="27" borderId="24" xfId="0" applyFill="1" applyBorder="1"/>
    <xf numFmtId="16" fontId="0" fillId="27" borderId="23" xfId="0" applyNumberFormat="1" applyFill="1" applyBorder="1"/>
    <xf numFmtId="6" fontId="0" fillId="27" borderId="0" xfId="0" applyNumberFormat="1" applyFill="1" applyBorder="1"/>
    <xf numFmtId="6" fontId="0" fillId="27" borderId="24" xfId="0" applyNumberFormat="1" applyFill="1" applyBorder="1"/>
    <xf numFmtId="0" fontId="35" fillId="27" borderId="23" xfId="0" applyFont="1" applyFill="1" applyBorder="1"/>
    <xf numFmtId="8" fontId="35" fillId="27" borderId="0" xfId="0" applyNumberFormat="1" applyFont="1" applyFill="1" applyBorder="1"/>
    <xf numFmtId="6" fontId="35" fillId="27" borderId="0" xfId="0" applyNumberFormat="1" applyFont="1" applyFill="1" applyBorder="1"/>
    <xf numFmtId="6" fontId="35" fillId="27" borderId="24" xfId="0" applyNumberFormat="1" applyFont="1" applyFill="1" applyBorder="1"/>
    <xf numFmtId="0" fontId="0" fillId="27" borderId="9" xfId="0" applyFill="1" applyBorder="1"/>
    <xf numFmtId="0" fontId="0" fillId="27" borderId="26" xfId="0" applyFill="1" applyBorder="1"/>
    <xf numFmtId="0" fontId="0" fillId="27" borderId="24" xfId="0" applyFill="1" applyBorder="1" applyAlignment="1">
      <alignment horizontal="center"/>
    </xf>
    <xf numFmtId="165" fontId="0" fillId="27" borderId="24" xfId="49" applyNumberFormat="1" applyFont="1" applyFill="1" applyBorder="1"/>
    <xf numFmtId="165" fontId="0" fillId="27" borderId="26" xfId="0" applyNumberFormat="1" applyFill="1" applyBorder="1"/>
    <xf numFmtId="165" fontId="0" fillId="27" borderId="26" xfId="49" applyNumberFormat="1" applyFont="1" applyFill="1" applyBorder="1"/>
    <xf numFmtId="44" fontId="0" fillId="27" borderId="22" xfId="49" applyFont="1" applyFill="1" applyBorder="1"/>
    <xf numFmtId="44" fontId="0" fillId="27" borderId="24" xfId="49" applyFont="1" applyFill="1" applyBorder="1"/>
    <xf numFmtId="164" fontId="0" fillId="27" borderId="24" xfId="44" applyNumberFormat="1" applyFont="1" applyFill="1" applyBorder="1"/>
    <xf numFmtId="0" fontId="0" fillId="27" borderId="23" xfId="0" applyFill="1" applyBorder="1" applyAlignment="1">
      <alignment wrapText="1"/>
    </xf>
    <xf numFmtId="169" fontId="0" fillId="27" borderId="0" xfId="0" applyNumberFormat="1" applyFill="1"/>
    <xf numFmtId="168" fontId="7" fillId="27" borderId="13" xfId="68" applyNumberFormat="1" applyFont="1" applyFill="1" applyBorder="1" applyAlignment="1">
      <alignment horizontal="center"/>
    </xf>
    <xf numFmtId="165" fontId="2" fillId="27" borderId="0" xfId="49" applyNumberFormat="1" applyFont="1" applyFill="1"/>
    <xf numFmtId="165" fontId="7" fillId="27" borderId="0" xfId="49" applyNumberFormat="1" applyFont="1" applyFill="1"/>
    <xf numFmtId="165" fontId="11" fillId="27" borderId="0" xfId="49" applyNumberFormat="1" applyFont="1" applyFill="1" applyProtection="1"/>
    <xf numFmtId="165" fontId="42" fillId="27" borderId="0" xfId="49" applyNumberFormat="1" applyFont="1" applyFill="1" applyBorder="1" applyProtection="1"/>
    <xf numFmtId="165" fontId="2" fillId="27" borderId="13" xfId="49" applyNumberFormat="1" applyFont="1" applyFill="1" applyBorder="1"/>
    <xf numFmtId="0" fontId="44" fillId="27" borderId="0" xfId="0" applyFont="1" applyFill="1"/>
    <xf numFmtId="0" fontId="43" fillId="27" borderId="0" xfId="0" applyFont="1" applyFill="1"/>
    <xf numFmtId="0" fontId="44" fillId="27" borderId="0" xfId="0" applyFont="1" applyFill="1" applyAlignment="1">
      <alignment horizontal="center"/>
    </xf>
    <xf numFmtId="165" fontId="43" fillId="27" borderId="0" xfId="49" applyNumberFormat="1" applyFont="1" applyFill="1"/>
    <xf numFmtId="0" fontId="44" fillId="27" borderId="14" xfId="0" applyFont="1" applyFill="1" applyBorder="1"/>
    <xf numFmtId="165" fontId="44" fillId="27" borderId="14" xfId="49" applyNumberFormat="1" applyFont="1" applyFill="1" applyBorder="1"/>
    <xf numFmtId="165" fontId="0" fillId="27" borderId="14" xfId="0" applyNumberFormat="1" applyFill="1" applyBorder="1"/>
    <xf numFmtId="165" fontId="35" fillId="27" borderId="31" xfId="0" applyNumberFormat="1" applyFont="1" applyFill="1" applyBorder="1"/>
    <xf numFmtId="0" fontId="7" fillId="26" borderId="0" xfId="66" applyFont="1" applyFill="1" applyAlignment="1">
      <alignment horizontal="center"/>
    </xf>
    <xf numFmtId="0" fontId="7" fillId="26" borderId="0" xfId="65" applyFont="1" applyFill="1" applyAlignment="1">
      <alignment horizontal="center"/>
    </xf>
    <xf numFmtId="0" fontId="0" fillId="27" borderId="0" xfId="0" applyFill="1" applyAlignment="1">
      <alignment horizontal="center"/>
    </xf>
    <xf numFmtId="0" fontId="0" fillId="27" borderId="32" xfId="0" applyFill="1" applyBorder="1" applyAlignment="1">
      <alignment horizontal="center"/>
    </xf>
    <xf numFmtId="0" fontId="0" fillId="27" borderId="14" xfId="0" applyFill="1" applyBorder="1" applyAlignment="1">
      <alignment horizontal="center"/>
    </xf>
    <xf numFmtId="0" fontId="0" fillId="27" borderId="33" xfId="0" applyFill="1" applyBorder="1" applyAlignment="1">
      <alignment horizontal="center"/>
    </xf>
    <xf numFmtId="0" fontId="0" fillId="27" borderId="0" xfId="0" applyFill="1" applyBorder="1" applyAlignment="1">
      <alignment horizontal="center"/>
    </xf>
    <xf numFmtId="0" fontId="0" fillId="27" borderId="16" xfId="0" applyFill="1" applyBorder="1" applyAlignment="1">
      <alignment horizontal="center"/>
    </xf>
    <xf numFmtId="0" fontId="0" fillId="27" borderId="0" xfId="0" applyFill="1" applyAlignment="1">
      <alignment horizontal="center" wrapText="1"/>
    </xf>
    <xf numFmtId="0" fontId="0" fillId="27" borderId="19" xfId="0" applyFill="1" applyBorder="1" applyAlignment="1">
      <alignment horizontal="center"/>
    </xf>
    <xf numFmtId="0" fontId="0" fillId="27" borderId="12" xfId="0" applyFill="1" applyBorder="1" applyAlignment="1">
      <alignment horizontal="center"/>
    </xf>
    <xf numFmtId="0" fontId="0" fillId="27" borderId="20" xfId="0" applyFill="1" applyBorder="1" applyAlignment="1">
      <alignment horizontal="center"/>
    </xf>
    <xf numFmtId="0" fontId="0" fillId="27" borderId="30" xfId="0" applyFill="1" applyBorder="1" applyAlignment="1">
      <alignment horizontal="center"/>
    </xf>
    <xf numFmtId="0" fontId="35" fillId="27" borderId="0" xfId="0" applyFont="1" applyFill="1" applyBorder="1" applyAlignment="1">
      <alignment horizontal="center"/>
    </xf>
    <xf numFmtId="0" fontId="35" fillId="27" borderId="34" xfId="0" applyFont="1" applyFill="1" applyBorder="1" applyAlignment="1">
      <alignment horizontal="center"/>
    </xf>
    <xf numFmtId="0" fontId="35" fillId="27" borderId="35" xfId="0" applyFont="1" applyFill="1" applyBorder="1" applyAlignment="1">
      <alignment horizontal="center"/>
    </xf>
    <xf numFmtId="0" fontId="35" fillId="27" borderId="36" xfId="0" applyFont="1" applyFill="1" applyBorder="1" applyAlignment="1">
      <alignment horizontal="center"/>
    </xf>
    <xf numFmtId="8" fontId="0" fillId="27" borderId="23" xfId="0" applyNumberFormat="1" applyFill="1" applyBorder="1" applyAlignment="1">
      <alignment horizontal="center"/>
    </xf>
    <xf numFmtId="8" fontId="0" fillId="27" borderId="0" xfId="0" applyNumberFormat="1" applyFill="1" applyBorder="1" applyAlignment="1">
      <alignment horizontal="center"/>
    </xf>
    <xf numFmtId="0" fontId="0" fillId="27" borderId="22" xfId="0" applyFill="1" applyBorder="1" applyAlignment="1">
      <alignment horizontal="center"/>
    </xf>
    <xf numFmtId="0" fontId="0" fillId="27" borderId="25" xfId="0" applyFill="1" applyBorder="1" applyAlignment="1">
      <alignment horizontal="left" wrapText="1"/>
    </xf>
    <xf numFmtId="0" fontId="0" fillId="27" borderId="26" xfId="0" applyFill="1" applyBorder="1" applyAlignment="1">
      <alignment horizontal="left" wrapText="1"/>
    </xf>
  </cellXfs>
  <cellStyles count="87">
    <cellStyle name="_01January 2011 Actual_ PT" xfId="1"/>
    <cellStyle name="_02February 2011 Actual" xfId="2"/>
    <cellStyle name="_03March 2011 Actual_ ECR" xfId="3"/>
    <cellStyle name="_04April 2011 Actual_ ECR Revised" xfId="4"/>
    <cellStyle name="_08August 2010 Actual" xfId="5"/>
    <cellStyle name="_08August 2010 Actual 2" xfId="6"/>
    <cellStyle name="_09September 2010 Actual" xfId="7"/>
    <cellStyle name="_09September 2010 Actual 2" xfId="8"/>
    <cellStyle name="_10October 2010 Actual" xfId="9"/>
    <cellStyle name="_10October 2010 Actual 2" xfId="10"/>
    <cellStyle name="_11November 2010 Actual Revised" xfId="11"/>
    <cellStyle name="_11November 2010 Actual Revised 2" xfId="12"/>
    <cellStyle name="_12December 2010 Actual" xfId="13"/>
    <cellStyle name="_12December 2010 Actual 2" xfId="14"/>
    <cellStyle name="20% - Accent1 2" xfId="15"/>
    <cellStyle name="20% - Accent2 2" xfId="16"/>
    <cellStyle name="20% - Accent3 2" xfId="17"/>
    <cellStyle name="20% - Accent4 2" xfId="18"/>
    <cellStyle name="20% - Accent5 2" xfId="19"/>
    <cellStyle name="20% - Accent6 2" xfId="20"/>
    <cellStyle name="40% - Accent1 2" xfId="21"/>
    <cellStyle name="40% - Accent2 2" xfId="22"/>
    <cellStyle name="40% - Accent3 2" xfId="23"/>
    <cellStyle name="40% - Accent4 2" xfId="24"/>
    <cellStyle name="40% - Accent5 2" xfId="25"/>
    <cellStyle name="40% - Accent6 2" xfId="26"/>
    <cellStyle name="60% - Accent1 2" xfId="27"/>
    <cellStyle name="60% - Accent2 2" xfId="28"/>
    <cellStyle name="60% - Accent3 2" xfId="29"/>
    <cellStyle name="60% - Accent4 2" xfId="30"/>
    <cellStyle name="60% - Accent5 2" xfId="31"/>
    <cellStyle name="60% - Accent6 2" xfId="32"/>
    <cellStyle name="Accent1 2" xfId="33"/>
    <cellStyle name="Accent2 2" xfId="34"/>
    <cellStyle name="Accent3 2" xfId="35"/>
    <cellStyle name="Accent4 2" xfId="36"/>
    <cellStyle name="Accent5 2" xfId="37"/>
    <cellStyle name="Accent6 2" xfId="38"/>
    <cellStyle name="Bad 2" xfId="39"/>
    <cellStyle name="cajun" xfId="40"/>
    <cellStyle name="cajun 2" xfId="41"/>
    <cellStyle name="Calculation 2" xfId="42"/>
    <cellStyle name="Check Cell 2" xfId="43"/>
    <cellStyle name="Comma" xfId="44" builtinId="3"/>
    <cellStyle name="Comma 2" xfId="45"/>
    <cellStyle name="Comma 3" xfId="46"/>
    <cellStyle name="Comma_~6724422" xfId="47"/>
    <cellStyle name="Comma0 - Style3" xfId="48"/>
    <cellStyle name="Currency" xfId="49" builtinId="4"/>
    <cellStyle name="Currency 2" xfId="50"/>
    <cellStyle name="DATA TYPE" xfId="51"/>
    <cellStyle name="Explanatory Text 2" xfId="52"/>
    <cellStyle name="Fixed2 - Style2" xfId="53"/>
    <cellStyle name="FUEL SUBTOTAL" xfId="54"/>
    <cellStyle name="FUEL TYPE" xfId="55"/>
    <cellStyle name="Good 2" xfId="56"/>
    <cellStyle name="Heading 1 2" xfId="57"/>
    <cellStyle name="Heading 2 2" xfId="58"/>
    <cellStyle name="Heading 3 2" xfId="59"/>
    <cellStyle name="Heading 4 2" xfId="60"/>
    <cellStyle name="Hyperlink 2" xfId="61"/>
    <cellStyle name="Input 2" xfId="62"/>
    <cellStyle name="Linked Cell 2" xfId="63"/>
    <cellStyle name="Neutral 2" xfId="64"/>
    <cellStyle name="Normal" xfId="0" builtinId="0"/>
    <cellStyle name="Normal 2" xfId="65"/>
    <cellStyle name="Normal 2 2" xfId="66"/>
    <cellStyle name="Normal 3" xfId="67"/>
    <cellStyle name="Normal_Totals" xfId="68"/>
    <cellStyle name="Note 2" xfId="69"/>
    <cellStyle name="ntec" xfId="70"/>
    <cellStyle name="Output 2" xfId="71"/>
    <cellStyle name="Percen - Style1" xfId="72"/>
    <cellStyle name="Percent 2" xfId="73"/>
    <cellStyle name="Percent 3" xfId="74"/>
    <cellStyle name="PSChar" xfId="75"/>
    <cellStyle name="PSChar 2" xfId="76"/>
    <cellStyle name="PSHeading" xfId="77"/>
    <cellStyle name="PSHeading 2" xfId="78"/>
    <cellStyle name="PSSpacer" xfId="79"/>
    <cellStyle name="PSSpacer 2" xfId="80"/>
    <cellStyle name="Style 1" xfId="81"/>
    <cellStyle name="Style 1 2" xfId="82"/>
    <cellStyle name="Title 2" xfId="83"/>
    <cellStyle name="Total 2" xfId="84"/>
    <cellStyle name="Warning Text 2" xfId="85"/>
    <cellStyle name="YEAR HEADER" xfId="8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I31"/>
  <sheetViews>
    <sheetView workbookViewId="0">
      <selection activeCell="B5" sqref="B5"/>
    </sheetView>
  </sheetViews>
  <sheetFormatPr defaultRowHeight="14.4"/>
  <cols>
    <col min="1" max="1" width="4.5546875" customWidth="1"/>
    <col min="2" max="2" width="47.5546875" customWidth="1"/>
    <col min="3" max="3" width="17" bestFit="1" customWidth="1"/>
    <col min="4" max="4" width="16.109375" bestFit="1" customWidth="1"/>
    <col min="5" max="5" width="16.5546875" bestFit="1" customWidth="1"/>
    <col min="6" max="6" width="17" bestFit="1" customWidth="1"/>
    <col min="7" max="7" width="16.5546875" bestFit="1" customWidth="1"/>
    <col min="8" max="8" width="13.44140625" bestFit="1" customWidth="1"/>
  </cols>
  <sheetData>
    <row r="1" spans="1:9" ht="15.6">
      <c r="A1" s="53" t="s">
        <v>56</v>
      </c>
      <c r="B1" s="54"/>
      <c r="C1" s="54"/>
      <c r="D1" s="54"/>
      <c r="E1" s="54"/>
      <c r="F1" s="54"/>
      <c r="G1" s="54"/>
      <c r="H1" s="54"/>
      <c r="I1" s="54"/>
    </row>
    <row r="2" spans="1:9">
      <c r="A2" s="54"/>
      <c r="B2" s="54"/>
      <c r="C2" s="54"/>
      <c r="D2" s="54"/>
      <c r="E2" s="54"/>
      <c r="F2" s="54"/>
      <c r="G2" s="54"/>
      <c r="H2" s="54"/>
      <c r="I2" s="54"/>
    </row>
    <row r="3" spans="1:9">
      <c r="A3" s="54"/>
      <c r="B3" s="55"/>
      <c r="C3" s="56" t="s">
        <v>0</v>
      </c>
      <c r="D3" s="56" t="s">
        <v>1</v>
      </c>
      <c r="E3" s="57" t="s">
        <v>14</v>
      </c>
      <c r="F3" s="57" t="s">
        <v>16</v>
      </c>
      <c r="G3" s="57" t="s">
        <v>26</v>
      </c>
      <c r="H3" s="57" t="s">
        <v>28</v>
      </c>
      <c r="I3" s="54"/>
    </row>
    <row r="4" spans="1:9" ht="16.8">
      <c r="A4" s="58" t="s">
        <v>64</v>
      </c>
      <c r="B4" s="59" t="s">
        <v>27</v>
      </c>
      <c r="C4" s="60" t="e">
        <f ca="1">'Cap Equalization'!#REF!/1000</f>
        <v>#REF!</v>
      </c>
      <c r="D4" s="60" t="e">
        <f ca="1">'Cap Equalization'!#REF!/1000</f>
        <v>#REF!</v>
      </c>
      <c r="E4" s="60" t="e">
        <f ca="1">'Cap Equalization'!#REF!/1000</f>
        <v>#REF!</v>
      </c>
      <c r="F4" s="60" t="e">
        <f ca="1">'Cap Equalization'!#REF!/1000</f>
        <v>#REF!</v>
      </c>
      <c r="G4" s="60" t="e">
        <f ca="1">'Cap Equalization'!#REF!/1000</f>
        <v>#REF!</v>
      </c>
      <c r="H4" s="61" t="e">
        <f>SUM(C4:G4)</f>
        <v>#REF!</v>
      </c>
      <c r="I4" s="54"/>
    </row>
    <row r="5" spans="1:9">
      <c r="A5" s="62"/>
      <c r="B5" s="63" t="s">
        <v>61</v>
      </c>
      <c r="C5" s="64" t="e">
        <f ca="1">'Cap Equalization'!#REF!</f>
        <v>#REF!</v>
      </c>
      <c r="D5" s="64" t="e">
        <f ca="1">'Cap Equalization'!#REF!</f>
        <v>#REF!</v>
      </c>
      <c r="E5" s="64" t="e">
        <f ca="1">'Cap Equalization'!#REF!</f>
        <v>#REF!</v>
      </c>
      <c r="F5" s="64" t="e">
        <f ca="1">'Cap Equalization'!#REF!</f>
        <v>#REF!</v>
      </c>
      <c r="G5" s="64" t="e">
        <f ca="1">'Cap Equalization'!#REF!</f>
        <v>#REF!</v>
      </c>
      <c r="H5" s="65" t="e">
        <f>SUM(C5:G5)</f>
        <v>#REF!</v>
      </c>
      <c r="I5" s="54"/>
    </row>
    <row r="6" spans="1:9" ht="16.8">
      <c r="A6" s="58"/>
      <c r="B6" s="63" t="s">
        <v>11</v>
      </c>
      <c r="C6" s="66" t="e">
        <f>(C5/(C4/12))/365</f>
        <v>#REF!</v>
      </c>
      <c r="D6" s="66" t="e">
        <f>(D5/(D4/12))/365</f>
        <v>#REF!</v>
      </c>
      <c r="E6" s="66" t="e">
        <f>(E5/(E4/12))/365</f>
        <v>#REF!</v>
      </c>
      <c r="F6" s="66" t="e">
        <f>(F5/(F4/12))/365</f>
        <v>#REF!</v>
      </c>
      <c r="G6" s="66" t="e">
        <f>(G5/(G4/12))/365</f>
        <v>#REF!</v>
      </c>
      <c r="H6" s="55"/>
      <c r="I6" s="54"/>
    </row>
    <row r="7" spans="1:9" ht="16.8">
      <c r="A7" s="58"/>
      <c r="B7" s="67" t="s">
        <v>12</v>
      </c>
      <c r="C7" s="68" t="e">
        <f>(C5/((C4*1000)/12))/12</f>
        <v>#REF!</v>
      </c>
      <c r="D7" s="68" t="e">
        <f>(D5/((D4*1000)/12))/12</f>
        <v>#REF!</v>
      </c>
      <c r="E7" s="68" t="e">
        <f>(E5/((E4*1000)/12))/12</f>
        <v>#REF!</v>
      </c>
      <c r="F7" s="68" t="e">
        <f>(F5/((F4*1000)/12))/12</f>
        <v>#REF!</v>
      </c>
      <c r="G7" s="68" t="e">
        <f>(G5/((G4*1000)/12))/12</f>
        <v>#REF!</v>
      </c>
      <c r="H7" s="69"/>
      <c r="I7" s="54"/>
    </row>
    <row r="8" spans="1:9" ht="16.8">
      <c r="A8" s="58"/>
      <c r="B8" s="62"/>
      <c r="C8" s="54"/>
      <c r="D8" s="54"/>
      <c r="E8" s="54"/>
      <c r="F8" s="54"/>
      <c r="G8" s="54"/>
      <c r="H8" s="54"/>
      <c r="I8" s="54"/>
    </row>
    <row r="9" spans="1:9" ht="16.8">
      <c r="A9" s="58" t="s">
        <v>63</v>
      </c>
      <c r="B9" s="59" t="s">
        <v>30</v>
      </c>
      <c r="C9" s="60" t="e">
        <f ca="1">'Primary Energy'!#REF!</f>
        <v>#REF!</v>
      </c>
      <c r="D9" s="60" t="e">
        <f ca="1">'Primary Energy'!#REF!</f>
        <v>#REF!</v>
      </c>
      <c r="E9" s="60" t="e">
        <f ca="1">'Primary Energy'!#REF!</f>
        <v>#REF!</v>
      </c>
      <c r="F9" s="60" t="e">
        <f ca="1">'Primary Energy'!#REF!</f>
        <v>#REF!</v>
      </c>
      <c r="G9" s="60" t="e">
        <f ca="1">'Primary Energy'!#REF!</f>
        <v>#REF!</v>
      </c>
      <c r="H9" s="61" t="e">
        <f>SUM(C9:G9)</f>
        <v>#REF!</v>
      </c>
      <c r="I9" s="54"/>
    </row>
    <row r="10" spans="1:9" ht="16.8">
      <c r="A10" s="58"/>
      <c r="B10" s="63" t="s">
        <v>58</v>
      </c>
      <c r="C10" s="64" t="e">
        <f ca="1">-'Primary Energy'!#REF!</f>
        <v>#REF!</v>
      </c>
      <c r="D10" s="64" t="e">
        <f ca="1">-'Primary Energy'!#REF!</f>
        <v>#REF!</v>
      </c>
      <c r="E10" s="64" t="e">
        <f ca="1">-'Primary Energy'!#REF!</f>
        <v>#REF!</v>
      </c>
      <c r="F10" s="64" t="e">
        <f ca="1">-'Primary Energy'!#REF!</f>
        <v>#REF!</v>
      </c>
      <c r="G10" s="64" t="e">
        <f ca="1">-'Primary Energy'!#REF!</f>
        <v>#REF!</v>
      </c>
      <c r="H10" s="65" t="e">
        <f>SUM(C10:G10)</f>
        <v>#REF!</v>
      </c>
      <c r="I10" s="54"/>
    </row>
    <row r="11" spans="1:9" ht="16.8">
      <c r="A11" s="58"/>
      <c r="B11" s="67" t="s">
        <v>55</v>
      </c>
      <c r="C11" s="68" t="e">
        <f ca="1">-C10/C9</f>
        <v>#REF!</v>
      </c>
      <c r="D11" s="68" t="e">
        <f ca="1">-D10/D9</f>
        <v>#REF!</v>
      </c>
      <c r="E11" s="68" t="e">
        <f ca="1">-E10/E9</f>
        <v>#REF!</v>
      </c>
      <c r="F11" s="68" t="e">
        <f ca="1">-F10/F9</f>
        <v>#REF!</v>
      </c>
      <c r="G11" s="68" t="e">
        <f ca="1">-G10/G9</f>
        <v>#REF!</v>
      </c>
      <c r="H11" s="68"/>
      <c r="I11" s="54"/>
    </row>
    <row r="12" spans="1:9" ht="16.8">
      <c r="A12" s="58"/>
      <c r="B12" s="62"/>
      <c r="C12" s="54"/>
      <c r="D12" s="54"/>
      <c r="E12" s="54"/>
      <c r="F12" s="54"/>
      <c r="G12" s="54"/>
      <c r="H12" s="54"/>
      <c r="I12" s="54"/>
    </row>
    <row r="13" spans="1:9" ht="16.8">
      <c r="A13" s="58" t="s">
        <v>62</v>
      </c>
      <c r="B13" s="59" t="s">
        <v>31</v>
      </c>
      <c r="C13" s="60" t="e">
        <f ca="1">'Primary Energy'!#REF!</f>
        <v>#REF!</v>
      </c>
      <c r="D13" s="60" t="e">
        <f ca="1">'Primary Energy'!#REF!</f>
        <v>#REF!</v>
      </c>
      <c r="E13" s="60" t="e">
        <f ca="1">'Primary Energy'!#REF!</f>
        <v>#REF!</v>
      </c>
      <c r="F13" s="60" t="e">
        <f ca="1">'Primary Energy'!#REF!</f>
        <v>#REF!</v>
      </c>
      <c r="G13" s="60" t="e">
        <f ca="1">'Primary Energy'!#REF!</f>
        <v>#REF!</v>
      </c>
      <c r="H13" s="61" t="e">
        <f>SUM(C13:G13)</f>
        <v>#REF!</v>
      </c>
      <c r="I13" s="54"/>
    </row>
    <row r="14" spans="1:9" ht="16.8">
      <c r="A14" s="58"/>
      <c r="B14" s="63" t="s">
        <v>57</v>
      </c>
      <c r="C14" s="64" t="e">
        <f ca="1">'Primary Energy'!#REF!</f>
        <v>#REF!</v>
      </c>
      <c r="D14" s="64" t="e">
        <f ca="1">'Primary Energy'!#REF!</f>
        <v>#REF!</v>
      </c>
      <c r="E14" s="64" t="e">
        <f ca="1">'Primary Energy'!#REF!</f>
        <v>#REF!</v>
      </c>
      <c r="F14" s="64" t="e">
        <f ca="1">'Primary Energy'!#REF!</f>
        <v>#REF!</v>
      </c>
      <c r="G14" s="64" t="e">
        <f ca="1">'Primary Energy'!#REF!</f>
        <v>#REF!</v>
      </c>
      <c r="H14" s="65" t="e">
        <f>SUM(C14:G14)</f>
        <v>#REF!</v>
      </c>
      <c r="I14" s="54"/>
    </row>
    <row r="15" spans="1:9" ht="16.8">
      <c r="A15" s="58"/>
      <c r="B15" s="67" t="s">
        <v>67</v>
      </c>
      <c r="C15" s="68" t="e">
        <f>C14/C13</f>
        <v>#REF!</v>
      </c>
      <c r="D15" s="68" t="e">
        <f>D14/D13</f>
        <v>#REF!</v>
      </c>
      <c r="E15" s="68" t="e">
        <f>E14/E13</f>
        <v>#REF!</v>
      </c>
      <c r="F15" s="68" t="e">
        <f>F14/F13</f>
        <v>#REF!</v>
      </c>
      <c r="G15" s="68" t="e">
        <f>G14/G13</f>
        <v>#REF!</v>
      </c>
      <c r="H15" s="81"/>
      <c r="I15" s="54"/>
    </row>
    <row r="16" spans="1:9" ht="16.8">
      <c r="A16" s="58"/>
      <c r="B16" s="63"/>
      <c r="C16" s="55"/>
      <c r="D16" s="55"/>
      <c r="E16" s="54"/>
      <c r="F16" s="54"/>
      <c r="G16" s="54"/>
      <c r="H16" s="54"/>
      <c r="I16" s="54"/>
    </row>
    <row r="17" spans="1:9" ht="16.8">
      <c r="A17" s="58" t="s">
        <v>65</v>
      </c>
      <c r="B17" s="59" t="s">
        <v>54</v>
      </c>
      <c r="C17" s="60" t="e">
        <f ca="1">'OSS MWh'!#REF!</f>
        <v>#REF!</v>
      </c>
      <c r="D17" s="60" t="e">
        <f ca="1">'OSS MWh'!#REF!</f>
        <v>#REF!</v>
      </c>
      <c r="E17" s="60" t="e">
        <f ca="1">'OSS MWh'!#REF!</f>
        <v>#REF!</v>
      </c>
      <c r="F17" s="60" t="e">
        <f ca="1">'OSS MWh'!#REF!</f>
        <v>#REF!</v>
      </c>
      <c r="G17" s="60" t="e">
        <f ca="1">'OSS MWh'!#REF!</f>
        <v>#REF!</v>
      </c>
      <c r="H17" s="61" t="e">
        <f>SUM(C17:G17)</f>
        <v>#REF!</v>
      </c>
      <c r="I17" s="54"/>
    </row>
    <row r="18" spans="1:9" ht="16.8">
      <c r="A18" s="58"/>
      <c r="B18" s="63" t="s">
        <v>3</v>
      </c>
      <c r="C18" s="64" t="e">
        <f ca="1">'OSS Margins'!#REF!</f>
        <v>#REF!</v>
      </c>
      <c r="D18" s="64" t="e">
        <f ca="1">'OSS Margins'!#REF!</f>
        <v>#REF!</v>
      </c>
      <c r="E18" s="64" t="e">
        <f ca="1">'OSS Margins'!#REF!</f>
        <v>#REF!</v>
      </c>
      <c r="F18" s="64" t="e">
        <f ca="1">'OSS Margins'!#REF!</f>
        <v>#REF!</v>
      </c>
      <c r="G18" s="64" t="e">
        <f ca="1">'OSS Margins'!#REF!</f>
        <v>#REF!</v>
      </c>
      <c r="H18" s="65" t="e">
        <f>SUM(C18:G18)</f>
        <v>#REF!</v>
      </c>
      <c r="I18" s="54"/>
    </row>
    <row r="19" spans="1:9" ht="16.5" customHeight="1">
      <c r="A19" s="58"/>
      <c r="B19" s="72" t="s">
        <v>59</v>
      </c>
      <c r="C19" s="64">
        <f ca="1">'OSS Cost'!B93</f>
        <v>0</v>
      </c>
      <c r="D19" s="64">
        <f ca="1">'OSS Cost'!B94</f>
        <v>0</v>
      </c>
      <c r="E19" s="64">
        <f ca="1">'OSS Cost'!B95</f>
        <v>0</v>
      </c>
      <c r="F19" s="64">
        <f ca="1">'OSS Cost'!B97</f>
        <v>0</v>
      </c>
      <c r="G19" s="64">
        <f ca="1">'OSS Cost'!B96</f>
        <v>0</v>
      </c>
      <c r="H19" s="65">
        <f>SUM(C19:G19)</f>
        <v>0</v>
      </c>
      <c r="I19" s="54"/>
    </row>
    <row r="20" spans="1:9">
      <c r="A20" s="62"/>
      <c r="B20" s="63" t="s">
        <v>60</v>
      </c>
      <c r="C20" s="64" t="e">
        <f>C19+C18</f>
        <v>#REF!</v>
      </c>
      <c r="D20" s="64" t="e">
        <f>D19+D18</f>
        <v>#REF!</v>
      </c>
      <c r="E20" s="64" t="e">
        <f>E19+E18</f>
        <v>#REF!</v>
      </c>
      <c r="F20" s="64" t="e">
        <f>F19+F18</f>
        <v>#REF!</v>
      </c>
      <c r="G20" s="64" t="e">
        <f>G19+G18</f>
        <v>#REF!</v>
      </c>
      <c r="H20" s="65" t="e">
        <f>SUM(C20:G20)</f>
        <v>#REF!</v>
      </c>
      <c r="I20" s="54"/>
    </row>
    <row r="21" spans="1:9" ht="16.8">
      <c r="A21" s="58"/>
      <c r="B21" s="67" t="s">
        <v>68</v>
      </c>
      <c r="C21" s="68" t="e">
        <f>C20/C17</f>
        <v>#REF!</v>
      </c>
      <c r="D21" s="68" t="e">
        <f>D20/D17</f>
        <v>#REF!</v>
      </c>
      <c r="E21" s="68" t="e">
        <f>E20/E17</f>
        <v>#REF!</v>
      </c>
      <c r="F21" s="68" t="e">
        <f>F20/F17</f>
        <v>#REF!</v>
      </c>
      <c r="G21" s="68" t="e">
        <f>G20/G17</f>
        <v>#REF!</v>
      </c>
      <c r="H21" s="68"/>
      <c r="I21" s="54"/>
    </row>
    <row r="22" spans="1:9" ht="16.8">
      <c r="A22" s="58"/>
      <c r="B22" s="63"/>
      <c r="C22" s="66"/>
      <c r="D22" s="66"/>
      <c r="E22" s="66"/>
      <c r="F22" s="66"/>
      <c r="G22" s="66"/>
      <c r="H22" s="66"/>
      <c r="I22" s="54"/>
    </row>
    <row r="23" spans="1:9" ht="16.8">
      <c r="A23" s="58" t="s">
        <v>66</v>
      </c>
      <c r="B23" s="73" t="s">
        <v>70</v>
      </c>
      <c r="C23" s="74" t="e">
        <f>(C20+C14)/(C13+C17)</f>
        <v>#REF!</v>
      </c>
      <c r="D23" s="74" t="e">
        <f>(D20+D14)/(D13+D17)</f>
        <v>#REF!</v>
      </c>
      <c r="E23" s="74" t="e">
        <f>(E20+E14)/(E13+E17)</f>
        <v>#REF!</v>
      </c>
      <c r="F23" s="74" t="e">
        <f>(F20+F14)/(F13+F17)</f>
        <v>#REF!</v>
      </c>
      <c r="G23" s="74" t="e">
        <f>(G20+G14)/(G13+G17)</f>
        <v>#REF!</v>
      </c>
      <c r="H23" s="74"/>
      <c r="I23" s="54"/>
    </row>
    <row r="24" spans="1:9" ht="16.8">
      <c r="A24" s="58"/>
      <c r="B24" s="62"/>
      <c r="C24" s="75"/>
      <c r="D24" s="75"/>
      <c r="E24" s="54"/>
      <c r="F24" s="54"/>
      <c r="G24" s="54"/>
      <c r="H24" s="70"/>
      <c r="I24" s="54"/>
    </row>
    <row r="25" spans="1:9" ht="28.8">
      <c r="A25" s="76" t="s">
        <v>69</v>
      </c>
      <c r="B25" s="77" t="s">
        <v>48</v>
      </c>
      <c r="C25" s="78" t="e">
        <f>C20+C14+C10+C5</f>
        <v>#REF!</v>
      </c>
      <c r="D25" s="78" t="e">
        <f>D20+D14+D10+D5</f>
        <v>#REF!</v>
      </c>
      <c r="E25" s="78" t="e">
        <f>E20+E14+E10+E5</f>
        <v>#REF!</v>
      </c>
      <c r="F25" s="78" t="e">
        <f>F20+F14+F10+F5</f>
        <v>#REF!</v>
      </c>
      <c r="G25" s="78" t="e">
        <f>G20+G14+G10+G5</f>
        <v>#REF!</v>
      </c>
      <c r="H25" s="79" t="e">
        <f>SUM(C25:G25)</f>
        <v>#REF!</v>
      </c>
      <c r="I25" s="54"/>
    </row>
    <row r="26" spans="1:9">
      <c r="A26" s="54"/>
      <c r="B26" s="54"/>
      <c r="C26" s="54"/>
      <c r="D26" s="54"/>
      <c r="E26" s="54"/>
      <c r="F26" s="54"/>
      <c r="G26" s="54"/>
      <c r="H26" s="54"/>
      <c r="I26" s="54"/>
    </row>
    <row r="28" spans="1:9">
      <c r="B28" s="25"/>
    </row>
    <row r="29" spans="1:9">
      <c r="B29" s="25"/>
    </row>
    <row r="30" spans="1:9">
      <c r="B30" s="25"/>
      <c r="C30" s="17"/>
      <c r="D30" s="17"/>
      <c r="E30" s="17"/>
      <c r="F30" s="17"/>
      <c r="G30" s="17"/>
    </row>
    <row r="31" spans="1:9">
      <c r="C31" s="4"/>
      <c r="D31" s="4"/>
      <c r="E31" s="4"/>
      <c r="F31" s="4"/>
      <c r="G31" s="4"/>
    </row>
  </sheetData>
  <phoneticPr fontId="0" type="noConversion"/>
  <pageMargins left="0.7" right="0.7" top="0.75" bottom="0.75" header="0.3" footer="0.3"/>
  <pageSetup scale="77" orientation="landscape" r:id="rId1"/>
  <headerFooter>
    <oddHeader xml:space="preserve">&amp;CPrivileged and Confidential – Prepared at the Request of Counsel </oddHeader>
    <oddFooter>&amp;L&amp;F&amp;D</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I32"/>
  <sheetViews>
    <sheetView tabSelected="1" workbookViewId="0"/>
  </sheetViews>
  <sheetFormatPr defaultColWidth="9.109375" defaultRowHeight="14.4"/>
  <cols>
    <col min="1" max="1" width="5.44140625" style="54" customWidth="1"/>
    <col min="2" max="2" width="48.109375" style="54" customWidth="1"/>
    <col min="3" max="3" width="17.109375" style="54" bestFit="1" customWidth="1"/>
    <col min="4" max="4" width="16.5546875" style="54" bestFit="1" customWidth="1"/>
    <col min="5" max="5" width="16" style="54" bestFit="1" customWidth="1"/>
    <col min="6" max="6" width="16.44140625" style="54" customWidth="1"/>
    <col min="7" max="7" width="17" style="86" bestFit="1" customWidth="1"/>
    <col min="8" max="8" width="7.6640625" style="54" customWidth="1"/>
    <col min="9" max="9" width="19.109375" style="54" bestFit="1" customWidth="1"/>
    <col min="10" max="16384" width="9.109375" style="54"/>
  </cols>
  <sheetData>
    <row r="1" spans="1:9" ht="15.6">
      <c r="A1" s="53" t="s">
        <v>161</v>
      </c>
    </row>
    <row r="3" spans="1:9">
      <c r="B3" s="55"/>
      <c r="C3" s="56" t="s">
        <v>0</v>
      </c>
      <c r="D3" s="57" t="s">
        <v>14</v>
      </c>
      <c r="E3" s="56" t="s">
        <v>1</v>
      </c>
      <c r="F3" s="57" t="s">
        <v>110</v>
      </c>
      <c r="G3" s="87" t="s">
        <v>28</v>
      </c>
      <c r="I3" s="135" t="s">
        <v>162</v>
      </c>
    </row>
    <row r="4" spans="1:9" ht="16.8">
      <c r="A4" s="58" t="s">
        <v>64</v>
      </c>
      <c r="B4" s="59" t="s">
        <v>27</v>
      </c>
      <c r="C4" s="60">
        <f ca="1">'Cap Equalization'!H19/1000</f>
        <v>-26033.1</v>
      </c>
      <c r="D4" s="60">
        <f ca="1">'Cap Equalization'!J19/1000</f>
        <v>3139.5</v>
      </c>
      <c r="E4" s="60">
        <f ca="1">'Cap Equalization'!K19/1000</f>
        <v>-3921</v>
      </c>
      <c r="F4" s="60">
        <v>26814.600000000002</v>
      </c>
      <c r="G4" s="88">
        <f>SUM(C4:F4)</f>
        <v>0</v>
      </c>
      <c r="I4" s="54" t="s">
        <v>163</v>
      </c>
    </row>
    <row r="5" spans="1:9">
      <c r="A5" s="62"/>
      <c r="B5" s="67" t="s">
        <v>61</v>
      </c>
      <c r="C5" s="71">
        <f ca="1">'Cap Equalization'!B19</f>
        <v>-373938757</v>
      </c>
      <c r="D5" s="71">
        <f ca="1">'Cap Equalization'!D19</f>
        <v>47815358</v>
      </c>
      <c r="E5" s="71">
        <f ca="1">'Cap Equalization'!E19</f>
        <v>-56164155</v>
      </c>
      <c r="F5" s="95">
        <v>382287554</v>
      </c>
      <c r="G5" s="71">
        <f>SUM(C5:F5)</f>
        <v>0</v>
      </c>
      <c r="I5" s="54" t="s">
        <v>163</v>
      </c>
    </row>
    <row r="6" spans="1:9" ht="16.8">
      <c r="A6" s="58"/>
      <c r="B6" s="62"/>
    </row>
    <row r="7" spans="1:9" ht="16.8">
      <c r="A7" s="58" t="s">
        <v>63</v>
      </c>
      <c r="B7" s="59" t="s">
        <v>30</v>
      </c>
      <c r="C7" s="60">
        <f ca="1">'Primary Energy'!D19</f>
        <v>15134155</v>
      </c>
      <c r="D7" s="60">
        <f ca="1">'Primary Energy'!N19</f>
        <v>118744</v>
      </c>
      <c r="E7" s="60">
        <f ca="1">'Primary Energy'!I19</f>
        <v>661791</v>
      </c>
      <c r="F7" s="60">
        <v>5012581</v>
      </c>
      <c r="G7" s="88">
        <f>SUM(C7:F7)</f>
        <v>20927271</v>
      </c>
      <c r="I7" s="54" t="s">
        <v>184</v>
      </c>
    </row>
    <row r="8" spans="1:9" ht="16.8">
      <c r="A8" s="58"/>
      <c r="B8" s="67" t="s">
        <v>58</v>
      </c>
      <c r="C8" s="71">
        <f ca="1">-'Primary Energy'!E19</f>
        <v>-355787228</v>
      </c>
      <c r="D8" s="71">
        <f ca="1">-'Primary Energy'!O19</f>
        <v>-3195367</v>
      </c>
      <c r="E8" s="71">
        <f ca="1">-'Primary Energy'!J19</f>
        <v>-15969426</v>
      </c>
      <c r="F8" s="95">
        <v>-114210598</v>
      </c>
      <c r="G8" s="71">
        <f>SUM(C8:F8)</f>
        <v>-489162619</v>
      </c>
      <c r="I8" s="54" t="s">
        <v>184</v>
      </c>
    </row>
    <row r="9" spans="1:9" ht="16.8">
      <c r="A9" s="58"/>
      <c r="B9" s="62"/>
    </row>
    <row r="10" spans="1:9" ht="16.8">
      <c r="A10" s="58" t="s">
        <v>62</v>
      </c>
      <c r="B10" s="59" t="s">
        <v>31</v>
      </c>
      <c r="C10" s="60">
        <f ca="1">'Primary Energy'!B19</f>
        <v>13935</v>
      </c>
      <c r="D10" s="60">
        <f ca="1">'Primary Energy'!L19</f>
        <v>9234276</v>
      </c>
      <c r="E10" s="60">
        <f ca="1">'Primary Energy'!G19</f>
        <v>1118752</v>
      </c>
      <c r="F10" s="60">
        <v>10560309</v>
      </c>
      <c r="G10" s="88">
        <f>SUM(C10:E10)+F10</f>
        <v>20927272</v>
      </c>
      <c r="H10" s="70"/>
      <c r="I10" s="54" t="s">
        <v>184</v>
      </c>
    </row>
    <row r="11" spans="1:9" ht="16.8">
      <c r="A11" s="58"/>
      <c r="B11" s="67" t="s">
        <v>57</v>
      </c>
      <c r="C11" s="71">
        <f ca="1">'Primary Energy'!C19</f>
        <v>396660</v>
      </c>
      <c r="D11" s="71">
        <f ca="1">'Primary Energy'!M19</f>
        <v>183200344</v>
      </c>
      <c r="E11" s="71">
        <f ca="1">'Primary Energy'!H19</f>
        <v>32335324</v>
      </c>
      <c r="F11" s="95">
        <v>273230289</v>
      </c>
      <c r="G11" s="71">
        <f>SUM(C11:E11)+F11</f>
        <v>489162617</v>
      </c>
      <c r="H11" s="70"/>
      <c r="I11" s="54" t="s">
        <v>184</v>
      </c>
    </row>
    <row r="12" spans="1:9" ht="16.8">
      <c r="A12" s="58"/>
      <c r="B12" s="63"/>
      <c r="C12" s="55"/>
      <c r="E12" s="55"/>
    </row>
    <row r="13" spans="1:9" ht="16.8">
      <c r="A13" s="58" t="s">
        <v>65</v>
      </c>
      <c r="B13" s="59" t="s">
        <v>54</v>
      </c>
      <c r="C13" s="60">
        <f ca="1">'OSS MWh'!B112</f>
        <v>5173099</v>
      </c>
      <c r="D13" s="60">
        <f ca="1">'OSS MWh'!D112</f>
        <v>1992061</v>
      </c>
      <c r="E13" s="60">
        <f ca="1">'OSS MWh'!C112</f>
        <v>1092858</v>
      </c>
      <c r="F13" s="60">
        <v>7891664</v>
      </c>
      <c r="G13" s="88">
        <f>SUM(C13:F13)</f>
        <v>16149682</v>
      </c>
      <c r="I13" s="54" t="s">
        <v>164</v>
      </c>
    </row>
    <row r="14" spans="1:9" ht="16.8">
      <c r="A14" s="58"/>
      <c r="B14" s="63" t="s">
        <v>3</v>
      </c>
      <c r="C14" s="64">
        <f ca="1">'OSS Margins'!B13</f>
        <v>126061000</v>
      </c>
      <c r="D14" s="64">
        <f ca="1">'OSS Margins'!D13</f>
        <v>72096000</v>
      </c>
      <c r="E14" s="64">
        <f ca="1">'OSS Margins'!C13</f>
        <v>25047000</v>
      </c>
      <c r="F14" s="94">
        <v>202371000</v>
      </c>
      <c r="G14" s="64">
        <f>SUM(C14:F14)</f>
        <v>425575000</v>
      </c>
      <c r="I14" s="54" t="s">
        <v>165</v>
      </c>
    </row>
    <row r="15" spans="1:9" ht="18" customHeight="1">
      <c r="A15" s="58"/>
      <c r="B15" s="91" t="s">
        <v>106</v>
      </c>
      <c r="C15" s="64">
        <f ca="1">'OSS Cost'!D93</f>
        <v>187055067</v>
      </c>
      <c r="D15" s="64">
        <f ca="1">'OSS Cost'!D95</f>
        <v>73706515</v>
      </c>
      <c r="E15" s="64">
        <f ca="1">'OSS Cost'!D94</f>
        <v>31911544</v>
      </c>
      <c r="F15" s="94">
        <v>241153694</v>
      </c>
      <c r="G15" s="64">
        <f>SUM(C15:F15)</f>
        <v>533826820</v>
      </c>
      <c r="I15" s="54" t="s">
        <v>175</v>
      </c>
    </row>
    <row r="16" spans="1:9">
      <c r="A16" s="62"/>
      <c r="B16" s="89" t="s">
        <v>107</v>
      </c>
      <c r="C16" s="71">
        <f>C15+C14</f>
        <v>313116067</v>
      </c>
      <c r="D16" s="71">
        <f>D15+D14</f>
        <v>145802515</v>
      </c>
      <c r="E16" s="71">
        <f>E15+E14</f>
        <v>56958544</v>
      </c>
      <c r="F16" s="95">
        <v>443524694</v>
      </c>
      <c r="G16" s="71">
        <f>SUM(C16:F16)</f>
        <v>959401820</v>
      </c>
    </row>
    <row r="17" spans="1:9" ht="16.8">
      <c r="A17" s="58"/>
      <c r="B17" s="63"/>
      <c r="C17" s="66"/>
      <c r="D17" s="66"/>
      <c r="E17" s="66"/>
      <c r="F17" s="66"/>
      <c r="G17" s="64"/>
    </row>
    <row r="18" spans="1:9" ht="16.8">
      <c r="A18" s="76" t="s">
        <v>66</v>
      </c>
      <c r="B18" s="90" t="s">
        <v>98</v>
      </c>
      <c r="C18" s="74">
        <f ca="1">-PSUM!B33-'OVEC D Charge'!B53</f>
        <v>-23726555.119598698</v>
      </c>
      <c r="D18" s="74">
        <f ca="1">-PSUM!D33-'OVEC D Charge'!C53</f>
        <v>-13973402.852638798</v>
      </c>
      <c r="E18" s="74">
        <f ca="1">-PSUM!C33</f>
        <v>-4395232.7897682991</v>
      </c>
      <c r="F18" s="74">
        <v>-30355743.217994198</v>
      </c>
      <c r="G18" s="78">
        <f>SUM(C18:F18)</f>
        <v>-72450933.979999989</v>
      </c>
      <c r="I18" s="54" t="s">
        <v>181</v>
      </c>
    </row>
    <row r="19" spans="1:9" ht="16.8">
      <c r="A19" s="76"/>
      <c r="B19" s="134"/>
      <c r="C19" s="66"/>
      <c r="D19" s="66"/>
      <c r="E19" s="66"/>
      <c r="F19" s="66"/>
      <c r="G19" s="64"/>
    </row>
    <row r="20" spans="1:9" ht="16.8">
      <c r="A20" s="76" t="s">
        <v>69</v>
      </c>
      <c r="B20" s="90" t="s">
        <v>148</v>
      </c>
      <c r="C20" s="78">
        <v>-89847896</v>
      </c>
      <c r="D20" s="78">
        <v>-58796379</v>
      </c>
      <c r="E20" s="78">
        <v>-14367302</v>
      </c>
      <c r="F20" s="78">
        <v>-115742454</v>
      </c>
      <c r="G20" s="78">
        <f>SUM(C20:F20)</f>
        <v>-278754031</v>
      </c>
      <c r="I20" s="54" t="s">
        <v>176</v>
      </c>
    </row>
    <row r="21" spans="1:9" ht="16.8">
      <c r="A21" s="58"/>
      <c r="B21" s="63"/>
      <c r="C21" s="66"/>
      <c r="D21" s="66"/>
      <c r="E21" s="66"/>
      <c r="F21" s="66"/>
      <c r="G21" s="64"/>
    </row>
    <row r="22" spans="1:9" ht="16.8">
      <c r="A22" s="76" t="s">
        <v>135</v>
      </c>
      <c r="B22" s="73" t="s">
        <v>85</v>
      </c>
      <c r="C22" s="78">
        <v>-115349168</v>
      </c>
      <c r="D22" s="74">
        <v>0</v>
      </c>
      <c r="E22" s="74">
        <v>0</v>
      </c>
      <c r="F22" s="78">
        <v>115349168</v>
      </c>
      <c r="G22" s="78">
        <f>SUM(C22:F22)</f>
        <v>0</v>
      </c>
      <c r="I22" s="54" t="s">
        <v>177</v>
      </c>
    </row>
    <row r="23" spans="1:9" ht="16.2">
      <c r="A23" s="80"/>
      <c r="C23" s="66"/>
      <c r="D23" s="66"/>
      <c r="E23" s="66"/>
      <c r="F23" s="66"/>
      <c r="G23" s="64"/>
    </row>
    <row r="24" spans="1:9" ht="16.8">
      <c r="A24" s="76" t="s">
        <v>136</v>
      </c>
      <c r="B24" s="77" t="s">
        <v>138</v>
      </c>
      <c r="C24" s="78">
        <v>44266616.777396187</v>
      </c>
      <c r="D24" s="78">
        <v>28390487.871279594</v>
      </c>
      <c r="E24" s="78">
        <v>9366958.6445995979</v>
      </c>
      <c r="F24" s="78">
        <v>59942572.726724595</v>
      </c>
      <c r="G24" s="78">
        <f>SUM(C24:F24)</f>
        <v>141966636.01999998</v>
      </c>
      <c r="I24" s="54" t="s">
        <v>178</v>
      </c>
    </row>
    <row r="26" spans="1:9" ht="16.8">
      <c r="A26" s="76" t="s">
        <v>149</v>
      </c>
      <c r="B26" s="92" t="s">
        <v>137</v>
      </c>
      <c r="C26" s="78">
        <f>C16-C24</f>
        <v>268849450.2226038</v>
      </c>
      <c r="D26" s="78">
        <f>D16-D24</f>
        <v>117412027.1287204</v>
      </c>
      <c r="E26" s="78">
        <f>E16-E24</f>
        <v>47591585.355400398</v>
      </c>
      <c r="F26" s="78">
        <v>383582121.27327538</v>
      </c>
      <c r="G26" s="78">
        <f>SUM(C26:F26)</f>
        <v>817435183.98000002</v>
      </c>
      <c r="H26" s="125"/>
    </row>
    <row r="27" spans="1:9" ht="16.2">
      <c r="A27" s="80"/>
    </row>
    <row r="28" spans="1:9" ht="16.2">
      <c r="A28" s="80"/>
      <c r="C28" s="125"/>
    </row>
    <row r="29" spans="1:9" ht="16.2">
      <c r="A29" s="80"/>
    </row>
    <row r="30" spans="1:9" ht="16.2">
      <c r="A30" s="80"/>
    </row>
    <row r="31" spans="1:9" ht="16.2">
      <c r="A31" s="80"/>
    </row>
    <row r="32" spans="1:9" ht="16.2">
      <c r="A32" s="80"/>
    </row>
  </sheetData>
  <phoneticPr fontId="0" type="noConversion"/>
  <pageMargins left="0.7" right="0.7" top="0.75" bottom="0.75" header="0.3" footer="0.3"/>
  <pageSetup scale="70" orientation="landscape" r:id="rId1"/>
  <headerFooter>
    <oddFooter>&amp;L&amp;F&amp;A</oddFooter>
  </headerFooter>
</worksheet>
</file>

<file path=xl/worksheets/sheet3.xml><?xml version="1.0" encoding="utf-8"?>
<worksheet xmlns="http://schemas.openxmlformats.org/spreadsheetml/2006/main" xmlns:r="http://schemas.openxmlformats.org/officeDocument/2006/relationships">
  <dimension ref="A1:F19"/>
  <sheetViews>
    <sheetView workbookViewId="0">
      <selection activeCell="D25" sqref="D25"/>
    </sheetView>
  </sheetViews>
  <sheetFormatPr defaultRowHeight="14.4"/>
  <cols>
    <col min="1" max="1" width="41" customWidth="1"/>
    <col min="2" max="2" width="16.33203125" bestFit="1" customWidth="1"/>
    <col min="3" max="4" width="15.33203125" bestFit="1" customWidth="1"/>
    <col min="5" max="6" width="16.33203125" bestFit="1" customWidth="1"/>
  </cols>
  <sheetData>
    <row r="1" spans="1:6">
      <c r="A1" t="s">
        <v>49</v>
      </c>
    </row>
    <row r="3" spans="1:6">
      <c r="A3" s="8"/>
      <c r="B3" s="36" t="s">
        <v>0</v>
      </c>
      <c r="C3" s="36" t="s">
        <v>1</v>
      </c>
      <c r="D3" s="1" t="s">
        <v>14</v>
      </c>
      <c r="E3" s="1" t="s">
        <v>16</v>
      </c>
      <c r="F3" s="1" t="s">
        <v>26</v>
      </c>
    </row>
    <row r="4" spans="1:6">
      <c r="A4" s="5" t="s">
        <v>27</v>
      </c>
      <c r="B4" s="6" t="e">
        <f ca="1">'Cap Equalization'!#REF!/1000</f>
        <v>#REF!</v>
      </c>
      <c r="C4" s="6" t="e">
        <f ca="1">'Cap Equalization'!#REF!/1000</f>
        <v>#REF!</v>
      </c>
      <c r="D4" s="6" t="e">
        <f ca="1">'Cap Equalization'!#REF!/1000</f>
        <v>#REF!</v>
      </c>
      <c r="E4" s="6" t="e">
        <f ca="1">'Cap Equalization'!#REF!/1000</f>
        <v>#REF!</v>
      </c>
      <c r="F4" s="6" t="e">
        <f ca="1">'Cap Equalization'!#REF!/1000</f>
        <v>#REF!</v>
      </c>
    </row>
    <row r="5" spans="1:6">
      <c r="A5" s="8" t="s">
        <v>29</v>
      </c>
      <c r="B5" s="9" t="e">
        <f ca="1">'Cap Equalization'!#REF!</f>
        <v>#REF!</v>
      </c>
      <c r="C5" s="9" t="e">
        <f ca="1">'Cap Equalization'!#REF!</f>
        <v>#REF!</v>
      </c>
      <c r="D5" s="9" t="e">
        <f ca="1">'Cap Equalization'!#REF!</f>
        <v>#REF!</v>
      </c>
      <c r="E5" s="9" t="e">
        <f ca="1">'Cap Equalization'!#REF!</f>
        <v>#REF!</v>
      </c>
      <c r="F5" s="9" t="e">
        <f ca="1">'Cap Equalization'!#REF!</f>
        <v>#REF!</v>
      </c>
    </row>
    <row r="6" spans="1:6">
      <c r="A6" s="18" t="s">
        <v>11</v>
      </c>
      <c r="B6" s="24" t="e">
        <f>(B5/(B4/12))/365</f>
        <v>#REF!</v>
      </c>
      <c r="C6" s="24" t="e">
        <f>(C5/(C4/12))/365</f>
        <v>#REF!</v>
      </c>
      <c r="D6" s="24" t="e">
        <f>(D5/(D4/12))/365</f>
        <v>#REF!</v>
      </c>
      <c r="E6" s="24" t="e">
        <f>(E5/(E4/12))/365</f>
        <v>#REF!</v>
      </c>
      <c r="F6" s="24" t="e">
        <f>(F5/(F4/12))/365</f>
        <v>#REF!</v>
      </c>
    </row>
    <row r="7" spans="1:6">
      <c r="A7" s="19" t="s">
        <v>12</v>
      </c>
      <c r="B7" s="20" t="e">
        <f>(B5/((B4*1000)/12))/12</f>
        <v>#REF!</v>
      </c>
      <c r="C7" s="20" t="e">
        <f>(C5/((C4*1000)/12))/12</f>
        <v>#REF!</v>
      </c>
      <c r="D7" s="20" t="e">
        <f>(D5/((D4*1000)/12))/12</f>
        <v>#REF!</v>
      </c>
      <c r="E7" s="20" t="e">
        <f>(E5/((E4*1000)/12))/12</f>
        <v>#REF!</v>
      </c>
      <c r="F7" s="20" t="e">
        <f>(F5/((F4*1000)/12))/12</f>
        <v>#REF!</v>
      </c>
    </row>
    <row r="9" spans="1:6">
      <c r="A9" s="5" t="s">
        <v>30</v>
      </c>
      <c r="B9" s="6" t="e">
        <f ca="1">'Primary Energy'!#REF!</f>
        <v>#REF!</v>
      </c>
      <c r="C9" s="6" t="e">
        <f ca="1">'Primary Energy'!#REF!</f>
        <v>#REF!</v>
      </c>
      <c r="D9" s="6" t="e">
        <f ca="1">'Primary Energy'!#REF!</f>
        <v>#REF!</v>
      </c>
      <c r="E9" s="6" t="e">
        <f ca="1">'Primary Energy'!#REF!</f>
        <v>#REF!</v>
      </c>
      <c r="F9" s="6" t="e">
        <f ca="1">'Primary Energy'!#REF!</f>
        <v>#REF!</v>
      </c>
    </row>
    <row r="10" spans="1:6">
      <c r="A10" s="11" t="s">
        <v>2</v>
      </c>
      <c r="B10" s="12" t="e">
        <f ca="1">-'Primary Energy'!#REF!</f>
        <v>#REF!</v>
      </c>
      <c r="C10" s="12" t="e">
        <f ca="1">-'Primary Energy'!#REF!</f>
        <v>#REF!</v>
      </c>
      <c r="D10" s="12" t="e">
        <f ca="1">-'Primary Energy'!#REF!</f>
        <v>#REF!</v>
      </c>
      <c r="E10" s="12" t="e">
        <f ca="1">-'Primary Energy'!#REF!</f>
        <v>#REF!</v>
      </c>
      <c r="F10" s="12" t="e">
        <f ca="1">-'Primary Energy'!#REF!</f>
        <v>#REF!</v>
      </c>
    </row>
    <row r="12" spans="1:6">
      <c r="A12" s="5" t="s">
        <v>31</v>
      </c>
      <c r="B12" s="6" t="e">
        <f ca="1">'Primary Energy'!#REF!</f>
        <v>#REF!</v>
      </c>
      <c r="C12" s="6" t="e">
        <f ca="1">'Primary Energy'!#REF!</f>
        <v>#REF!</v>
      </c>
      <c r="D12" s="6" t="e">
        <f ca="1">'Primary Energy'!#REF!</f>
        <v>#REF!</v>
      </c>
      <c r="E12" s="6" t="e">
        <f ca="1">'Primary Energy'!#REF!</f>
        <v>#REF!</v>
      </c>
      <c r="F12" s="6" t="e">
        <f ca="1">'Primary Energy'!#REF!</f>
        <v>#REF!</v>
      </c>
    </row>
    <row r="13" spans="1:6">
      <c r="A13" s="11" t="s">
        <v>32</v>
      </c>
      <c r="B13" s="12" t="e">
        <f ca="1">'Primary Energy'!#REF!</f>
        <v>#REF!</v>
      </c>
      <c r="C13" s="12" t="e">
        <f ca="1">'Primary Energy'!#REF!</f>
        <v>#REF!</v>
      </c>
      <c r="D13" s="12" t="e">
        <f ca="1">'Primary Energy'!#REF!</f>
        <v>#REF!</v>
      </c>
      <c r="E13" s="12" t="e">
        <f ca="1">'Primary Energy'!#REF!</f>
        <v>#REF!</v>
      </c>
      <c r="F13" s="12" t="e">
        <f ca="1">'Primary Energy'!#REF!</f>
        <v>#REF!</v>
      </c>
    </row>
    <row r="14" spans="1:6">
      <c r="A14" s="8"/>
      <c r="B14" s="8"/>
      <c r="C14" s="8"/>
    </row>
    <row r="15" spans="1:6">
      <c r="A15" s="5" t="s">
        <v>3</v>
      </c>
      <c r="B15" s="37" t="e">
        <f ca="1">'OSS Margins'!#REF!</f>
        <v>#REF!</v>
      </c>
      <c r="C15" s="37" t="e">
        <f ca="1">'OSS Margins'!#REF!</f>
        <v>#REF!</v>
      </c>
      <c r="D15" s="37" t="e">
        <f ca="1">'OSS Margins'!#REF!</f>
        <v>#REF!</v>
      </c>
      <c r="E15" s="37" t="e">
        <f ca="1">'OSS Margins'!#REF!</f>
        <v>#REF!</v>
      </c>
      <c r="F15" s="37" t="e">
        <f ca="1">'OSS Margins'!#REF!</f>
        <v>#REF!</v>
      </c>
    </row>
    <row r="16" spans="1:6" ht="28.8">
      <c r="A16" s="21" t="s">
        <v>46</v>
      </c>
      <c r="B16" s="9" t="e">
        <f ca="1">'OSS Cost'!#REF!</f>
        <v>#REF!</v>
      </c>
      <c r="C16" s="9" t="e">
        <f ca="1">'OSS Cost'!#REF!</f>
        <v>#REF!</v>
      </c>
      <c r="D16" s="9" t="e">
        <f ca="1">'OSS Cost'!#REF!</f>
        <v>#REF!</v>
      </c>
      <c r="E16" s="9" t="e">
        <f ca="1">'OSS Cost'!#REF!</f>
        <v>#REF!</v>
      </c>
      <c r="F16" s="9" t="e">
        <f ca="1">'OSS Cost'!#REF!</f>
        <v>#REF!</v>
      </c>
    </row>
    <row r="17" spans="1:6">
      <c r="A17" s="11" t="s">
        <v>47</v>
      </c>
      <c r="B17" s="20" t="e">
        <f>B16+B15</f>
        <v>#REF!</v>
      </c>
      <c r="C17" s="20" t="e">
        <f>C16+C15</f>
        <v>#REF!</v>
      </c>
      <c r="D17" s="20" t="e">
        <f>D16+D15</f>
        <v>#REF!</v>
      </c>
      <c r="E17" s="20" t="e">
        <f>E16+E15</f>
        <v>#REF!</v>
      </c>
      <c r="F17" s="20" t="e">
        <f>F16+F15</f>
        <v>#REF!</v>
      </c>
    </row>
    <row r="18" spans="1:6">
      <c r="B18" s="3"/>
      <c r="C18" s="3"/>
    </row>
    <row r="19" spans="1:6" ht="28.8">
      <c r="A19" s="22" t="s">
        <v>48</v>
      </c>
      <c r="B19" s="23" t="e">
        <f>B17+B13+B10+B5</f>
        <v>#REF!</v>
      </c>
      <c r="C19" s="23" t="e">
        <f>C17+C13+C10+C5</f>
        <v>#REF!</v>
      </c>
      <c r="D19" s="23" t="e">
        <f>D17+D13+D10+D5</f>
        <v>#REF!</v>
      </c>
      <c r="E19" s="23" t="e">
        <f>E17+E13+E10+E5</f>
        <v>#REF!</v>
      </c>
      <c r="F19" s="23" t="e">
        <f>F17+F13+F10+F5</f>
        <v>#REF!</v>
      </c>
    </row>
  </sheetData>
  <phoneticPr fontId="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sheetPr>
    <pageSetUpPr fitToPage="1"/>
  </sheetPr>
  <dimension ref="A2:AB23"/>
  <sheetViews>
    <sheetView workbookViewId="0">
      <selection activeCell="C5" sqref="C5"/>
    </sheetView>
  </sheetViews>
  <sheetFormatPr defaultRowHeight="14.4"/>
  <cols>
    <col min="1" max="1" width="12.88671875" customWidth="1"/>
    <col min="2" max="2" width="10" customWidth="1"/>
    <col min="3" max="3" width="9.88671875" customWidth="1"/>
    <col min="4" max="4" width="13.33203125" bestFit="1" customWidth="1"/>
    <col min="5" max="5" width="15.33203125" bestFit="1" customWidth="1"/>
    <col min="6" max="6" width="2.88671875" customWidth="1"/>
    <col min="7" max="7" width="11.5546875" bestFit="1" customWidth="1"/>
    <col min="8" max="8" width="14.33203125" bestFit="1" customWidth="1"/>
    <col min="9" max="9" width="12.5546875" bestFit="1" customWidth="1"/>
    <col min="10" max="10" width="14.33203125" bestFit="1" customWidth="1"/>
    <col min="11" max="11" width="2.33203125" customWidth="1"/>
    <col min="12" max="12" width="16.109375" bestFit="1" customWidth="1"/>
    <col min="13" max="13" width="16.109375" customWidth="1"/>
    <col min="14" max="14" width="10.5546875" bestFit="1" customWidth="1"/>
    <col min="15" max="15" width="12.5546875" bestFit="1" customWidth="1"/>
    <col min="16" max="16" width="3.109375" customWidth="1"/>
    <col min="17" max="17" width="11.5546875" bestFit="1" customWidth="1"/>
    <col min="18" max="18" width="14.33203125" bestFit="1" customWidth="1"/>
    <col min="19" max="19" width="11.33203125" customWidth="1"/>
    <col min="20" max="20" width="12.5546875" bestFit="1" customWidth="1"/>
    <col min="21" max="21" width="3" customWidth="1"/>
    <col min="22" max="22" width="11.5546875" customWidth="1"/>
    <col min="23" max="23" width="15.33203125" bestFit="1" customWidth="1"/>
    <col min="24" max="24" width="11.5546875" bestFit="1" customWidth="1"/>
    <col min="25" max="25" width="14.33203125" bestFit="1" customWidth="1"/>
    <col min="26" max="26" width="11.5546875" customWidth="1"/>
    <col min="27" max="27" width="13.6640625" bestFit="1" customWidth="1"/>
  </cols>
  <sheetData>
    <row r="2" spans="1:28">
      <c r="B2" s="181" t="s">
        <v>7</v>
      </c>
      <c r="C2" s="181"/>
      <c r="D2" s="181"/>
      <c r="E2" s="181"/>
      <c r="G2" s="181" t="s">
        <v>10</v>
      </c>
      <c r="H2" s="181"/>
      <c r="I2" s="181"/>
      <c r="J2" s="181"/>
      <c r="L2" s="180" t="s">
        <v>14</v>
      </c>
      <c r="M2" s="180"/>
      <c r="N2" s="180"/>
      <c r="O2" s="180"/>
      <c r="Q2" s="180" t="s">
        <v>16</v>
      </c>
      <c r="R2" s="180"/>
      <c r="S2" s="180"/>
      <c r="T2" s="180"/>
      <c r="V2" s="180" t="s">
        <v>17</v>
      </c>
      <c r="W2" s="180"/>
      <c r="X2" s="180"/>
      <c r="Y2" s="180"/>
      <c r="Z2" s="29"/>
    </row>
    <row r="3" spans="1:28" ht="27">
      <c r="B3" s="16" t="s">
        <v>13</v>
      </c>
      <c r="C3" s="16" t="s">
        <v>8</v>
      </c>
      <c r="D3" s="16" t="s">
        <v>9</v>
      </c>
      <c r="E3" s="16" t="s">
        <v>9</v>
      </c>
      <c r="G3" s="16" t="s">
        <v>8</v>
      </c>
      <c r="H3" s="16" t="s">
        <v>8</v>
      </c>
      <c r="I3" s="16" t="s">
        <v>9</v>
      </c>
      <c r="J3" s="16" t="s">
        <v>9</v>
      </c>
      <c r="L3" s="31" t="s">
        <v>8</v>
      </c>
      <c r="M3" s="31" t="s">
        <v>8</v>
      </c>
      <c r="N3" s="31" t="s">
        <v>9</v>
      </c>
      <c r="O3" s="31" t="s">
        <v>9</v>
      </c>
      <c r="Q3" s="31" t="s">
        <v>8</v>
      </c>
      <c r="R3" s="31" t="s">
        <v>8</v>
      </c>
      <c r="S3" s="31" t="s">
        <v>9</v>
      </c>
      <c r="T3" s="31" t="s">
        <v>9</v>
      </c>
      <c r="V3" s="31" t="s">
        <v>8</v>
      </c>
      <c r="W3" s="31" t="s">
        <v>8</v>
      </c>
      <c r="X3" s="27" t="s">
        <v>9</v>
      </c>
      <c r="Y3" s="31" t="s">
        <v>9</v>
      </c>
      <c r="Z3" s="31"/>
    </row>
    <row r="4" spans="1:28">
      <c r="B4" s="16" t="s">
        <v>5</v>
      </c>
      <c r="C4" s="16" t="s">
        <v>6</v>
      </c>
      <c r="D4" s="16" t="s">
        <v>5</v>
      </c>
      <c r="E4" s="16" t="s">
        <v>6</v>
      </c>
      <c r="G4" s="16" t="s">
        <v>5</v>
      </c>
      <c r="H4" s="16" t="s">
        <v>6</v>
      </c>
      <c r="I4" s="16" t="s">
        <v>5</v>
      </c>
      <c r="J4" s="16" t="s">
        <v>6</v>
      </c>
      <c r="L4" s="30" t="s">
        <v>15</v>
      </c>
      <c r="M4" s="30" t="s">
        <v>6</v>
      </c>
      <c r="N4" s="30" t="s">
        <v>15</v>
      </c>
      <c r="O4" s="30" t="s">
        <v>6</v>
      </c>
      <c r="Q4" s="30" t="s">
        <v>15</v>
      </c>
      <c r="R4" s="30" t="s">
        <v>6</v>
      </c>
      <c r="S4" s="30" t="s">
        <v>15</v>
      </c>
      <c r="T4" s="30" t="s">
        <v>6</v>
      </c>
      <c r="V4" s="30" t="s">
        <v>15</v>
      </c>
      <c r="W4" s="30" t="s">
        <v>6</v>
      </c>
      <c r="X4" s="30" t="s">
        <v>15</v>
      </c>
      <c r="Y4" s="30" t="s">
        <v>6</v>
      </c>
      <c r="Z4" s="30"/>
    </row>
    <row r="5" spans="1:28">
      <c r="A5" s="26">
        <v>40483</v>
      </c>
      <c r="B5" s="2">
        <v>0</v>
      </c>
      <c r="C5" s="15">
        <v>0</v>
      </c>
      <c r="D5" s="2">
        <v>1609191</v>
      </c>
      <c r="E5" s="15">
        <v>38004429</v>
      </c>
      <c r="G5" s="2">
        <v>138057</v>
      </c>
      <c r="H5" s="15">
        <v>3704621</v>
      </c>
      <c r="I5" s="2">
        <v>2925</v>
      </c>
      <c r="J5" s="15">
        <v>70083</v>
      </c>
      <c r="L5" s="32">
        <v>667542</v>
      </c>
      <c r="M5" s="28">
        <v>15342117</v>
      </c>
      <c r="N5" s="2">
        <v>669</v>
      </c>
      <c r="O5" s="28">
        <v>17811</v>
      </c>
      <c r="P5" s="33"/>
      <c r="Q5" s="2">
        <v>10571</v>
      </c>
      <c r="R5" s="15">
        <v>353397</v>
      </c>
      <c r="S5" s="2">
        <v>521499</v>
      </c>
      <c r="T5" s="15">
        <v>12287445</v>
      </c>
      <c r="U5" s="33"/>
      <c r="V5" s="2">
        <v>1318114</v>
      </c>
      <c r="W5" s="15">
        <v>30979633</v>
      </c>
      <c r="X5" s="2">
        <v>0</v>
      </c>
      <c r="Y5" s="15">
        <v>0</v>
      </c>
      <c r="Z5" s="15">
        <f t="shared" ref="Z5:Z14" si="0">X5+S5+N5+I5+D5</f>
        <v>2134284</v>
      </c>
      <c r="AA5" s="17"/>
    </row>
    <row r="6" spans="1:28">
      <c r="A6" s="26">
        <v>40513</v>
      </c>
      <c r="B6" s="2">
        <v>0</v>
      </c>
      <c r="C6" s="15">
        <v>0</v>
      </c>
      <c r="D6" s="2">
        <v>1867523</v>
      </c>
      <c r="E6" s="15">
        <v>43936261</v>
      </c>
      <c r="G6" s="2">
        <v>76484</v>
      </c>
      <c r="H6" s="15">
        <v>2206181</v>
      </c>
      <c r="I6" s="2">
        <v>137868</v>
      </c>
      <c r="J6" s="15">
        <v>3281185</v>
      </c>
      <c r="L6" s="32">
        <v>1319744</v>
      </c>
      <c r="M6" s="28">
        <v>27884869</v>
      </c>
      <c r="N6" s="2">
        <v>0</v>
      </c>
      <c r="O6" s="28">
        <v>0</v>
      </c>
      <c r="P6" s="33"/>
      <c r="Q6" s="2">
        <v>81670</v>
      </c>
      <c r="R6" s="15">
        <v>2667995</v>
      </c>
      <c r="S6" s="2">
        <v>312801</v>
      </c>
      <c r="T6" s="15">
        <v>7259091</v>
      </c>
      <c r="U6" s="33"/>
      <c r="V6" s="2">
        <v>840388</v>
      </c>
      <c r="W6" s="15">
        <v>21719827</v>
      </c>
      <c r="X6" s="2">
        <v>94</v>
      </c>
      <c r="Y6" s="15">
        <v>2335</v>
      </c>
      <c r="Z6" s="15">
        <f t="shared" si="0"/>
        <v>2318286</v>
      </c>
      <c r="AA6" s="17"/>
    </row>
    <row r="7" spans="1:28">
      <c r="A7" s="26">
        <v>40544</v>
      </c>
      <c r="B7" s="2">
        <v>0</v>
      </c>
      <c r="C7" s="15">
        <v>0</v>
      </c>
      <c r="D7" s="2">
        <v>2026630</v>
      </c>
      <c r="E7" s="15">
        <v>47941376</v>
      </c>
      <c r="G7" s="2">
        <v>87774</v>
      </c>
      <c r="H7" s="15">
        <v>2531646</v>
      </c>
      <c r="I7" s="2">
        <v>12048</v>
      </c>
      <c r="J7" s="15">
        <v>299265</v>
      </c>
      <c r="L7" s="32">
        <v>1283064</v>
      </c>
      <c r="M7" s="28">
        <v>27108226</v>
      </c>
      <c r="N7" s="2">
        <v>2215</v>
      </c>
      <c r="O7" s="28">
        <v>61629</v>
      </c>
      <c r="P7" s="33"/>
      <c r="Q7" s="2">
        <v>40568</v>
      </c>
      <c r="R7" s="15">
        <v>1325268</v>
      </c>
      <c r="S7" s="2">
        <v>413915</v>
      </c>
      <c r="T7" s="15">
        <v>9628482</v>
      </c>
      <c r="U7" s="33"/>
      <c r="V7" s="2">
        <v>1043402</v>
      </c>
      <c r="W7" s="15">
        <v>26965614</v>
      </c>
      <c r="X7" s="2">
        <v>0</v>
      </c>
      <c r="Y7" s="15">
        <v>0</v>
      </c>
      <c r="Z7" s="15">
        <f t="shared" si="0"/>
        <v>2454808</v>
      </c>
      <c r="AA7" s="17"/>
    </row>
    <row r="8" spans="1:28">
      <c r="A8" s="26">
        <v>40575</v>
      </c>
      <c r="B8" s="2">
        <v>0</v>
      </c>
      <c r="C8" s="15">
        <v>0</v>
      </c>
      <c r="D8" s="2">
        <v>1227342</v>
      </c>
      <c r="E8" s="15">
        <v>26627297</v>
      </c>
      <c r="G8" s="2">
        <v>68315</v>
      </c>
      <c r="H8" s="15">
        <v>1906331</v>
      </c>
      <c r="I8" s="2">
        <v>30825</v>
      </c>
      <c r="J8" s="15">
        <v>680750</v>
      </c>
      <c r="L8" s="32">
        <v>663570</v>
      </c>
      <c r="M8" s="28">
        <v>11166555</v>
      </c>
      <c r="N8" s="2">
        <v>0</v>
      </c>
      <c r="O8" s="28">
        <v>0</v>
      </c>
      <c r="P8" s="33"/>
      <c r="Q8" s="2">
        <v>13219</v>
      </c>
      <c r="R8" s="15">
        <v>407421</v>
      </c>
      <c r="S8" s="2">
        <v>480642</v>
      </c>
      <c r="T8" s="15">
        <v>10239798</v>
      </c>
      <c r="U8" s="33"/>
      <c r="V8" s="2">
        <v>993705</v>
      </c>
      <c r="W8" s="15">
        <v>24067538</v>
      </c>
      <c r="X8" s="2">
        <v>0</v>
      </c>
      <c r="Y8" s="15">
        <v>0</v>
      </c>
      <c r="Z8" s="15">
        <f t="shared" si="0"/>
        <v>1738809</v>
      </c>
      <c r="AA8" s="17"/>
    </row>
    <row r="9" spans="1:28">
      <c r="A9" s="26">
        <v>40603</v>
      </c>
      <c r="B9" s="2">
        <v>0</v>
      </c>
      <c r="C9" s="15">
        <v>0</v>
      </c>
      <c r="D9" s="2">
        <v>1101357</v>
      </c>
      <c r="E9" s="15">
        <v>26649946</v>
      </c>
      <c r="G9" s="2">
        <v>49987</v>
      </c>
      <c r="H9" s="15">
        <v>1478765</v>
      </c>
      <c r="I9" s="2">
        <v>98657</v>
      </c>
      <c r="J9" s="15">
        <v>2588103</v>
      </c>
      <c r="L9" s="32">
        <v>475839</v>
      </c>
      <c r="M9" s="28">
        <v>8791124</v>
      </c>
      <c r="N9" s="2">
        <v>17180</v>
      </c>
      <c r="O9" s="28">
        <v>482564</v>
      </c>
      <c r="P9" s="33"/>
      <c r="Q9" s="2">
        <v>183750</v>
      </c>
      <c r="R9" s="15">
        <v>5523157</v>
      </c>
      <c r="S9" s="2">
        <v>191401</v>
      </c>
      <c r="T9" s="15">
        <v>4351581</v>
      </c>
      <c r="U9" s="33"/>
      <c r="V9" s="2">
        <v>699079</v>
      </c>
      <c r="W9" s="15">
        <v>18280916</v>
      </c>
      <c r="X9" s="2">
        <v>60</v>
      </c>
      <c r="Y9" s="15">
        <v>1768</v>
      </c>
      <c r="Z9" s="15">
        <f t="shared" si="0"/>
        <v>1408655</v>
      </c>
      <c r="AA9" s="17"/>
    </row>
    <row r="10" spans="1:28">
      <c r="A10" s="26">
        <v>40634</v>
      </c>
      <c r="B10" s="2">
        <v>1548</v>
      </c>
      <c r="C10" s="15">
        <v>41295</v>
      </c>
      <c r="D10" s="2">
        <v>611733</v>
      </c>
      <c r="E10" s="15">
        <v>13651797</v>
      </c>
      <c r="G10" s="2">
        <v>46470</v>
      </c>
      <c r="H10" s="15">
        <v>1448934</v>
      </c>
      <c r="I10" s="2">
        <v>110737</v>
      </c>
      <c r="J10" s="15">
        <v>2548352</v>
      </c>
      <c r="L10" s="32">
        <v>513389</v>
      </c>
      <c r="M10" s="28">
        <v>8934507</v>
      </c>
      <c r="N10" s="2">
        <v>33655</v>
      </c>
      <c r="O10" s="28">
        <v>865972</v>
      </c>
      <c r="P10" s="33"/>
      <c r="Q10" s="2">
        <v>6908</v>
      </c>
      <c r="R10" s="15">
        <v>214637</v>
      </c>
      <c r="S10" s="2">
        <v>444952</v>
      </c>
      <c r="T10" s="15">
        <v>9645835</v>
      </c>
      <c r="U10" s="33"/>
      <c r="V10" s="2">
        <v>633378</v>
      </c>
      <c r="W10" s="15">
        <v>16083367</v>
      </c>
      <c r="X10" s="2">
        <v>616</v>
      </c>
      <c r="Y10" s="15">
        <v>10784</v>
      </c>
      <c r="Z10" s="15">
        <f t="shared" si="0"/>
        <v>1201693</v>
      </c>
      <c r="AA10" s="17"/>
    </row>
    <row r="11" spans="1:28">
      <c r="A11" s="26">
        <v>40664</v>
      </c>
      <c r="B11" s="2">
        <v>11148</v>
      </c>
      <c r="C11" s="15">
        <v>322711</v>
      </c>
      <c r="D11" s="2">
        <v>413683</v>
      </c>
      <c r="E11" s="15">
        <v>9288311</v>
      </c>
      <c r="G11" s="2">
        <v>154034</v>
      </c>
      <c r="H11" s="15">
        <v>4562641</v>
      </c>
      <c r="I11" s="2">
        <v>71277</v>
      </c>
      <c r="J11" s="15">
        <v>1609658</v>
      </c>
      <c r="L11" s="32">
        <v>598305</v>
      </c>
      <c r="M11" s="28">
        <v>10309394</v>
      </c>
      <c r="N11" s="2">
        <v>0</v>
      </c>
      <c r="O11" s="28">
        <v>0</v>
      </c>
      <c r="P11" s="33"/>
      <c r="Q11" s="2">
        <v>39727</v>
      </c>
      <c r="R11" s="15">
        <v>1307852</v>
      </c>
      <c r="S11" s="2">
        <v>352186</v>
      </c>
      <c r="T11" s="15">
        <v>7575073</v>
      </c>
      <c r="U11" s="33"/>
      <c r="V11" s="2">
        <v>179023</v>
      </c>
      <c r="W11" s="15">
        <v>5228546</v>
      </c>
      <c r="X11" s="2">
        <v>145091</v>
      </c>
      <c r="Y11" s="15">
        <v>3258102</v>
      </c>
      <c r="Z11" s="15">
        <f t="shared" si="0"/>
        <v>982237</v>
      </c>
      <c r="AA11" s="17"/>
    </row>
    <row r="12" spans="1:28">
      <c r="A12" s="26">
        <v>40695</v>
      </c>
      <c r="B12" s="2">
        <v>1239</v>
      </c>
      <c r="C12" s="15">
        <v>32654</v>
      </c>
      <c r="D12" s="2">
        <v>1221069</v>
      </c>
      <c r="E12" s="15">
        <v>28290140</v>
      </c>
      <c r="G12" s="2">
        <v>105332</v>
      </c>
      <c r="H12" s="15">
        <v>3017236</v>
      </c>
      <c r="I12" s="2">
        <v>6230</v>
      </c>
      <c r="J12" s="15">
        <v>162323</v>
      </c>
      <c r="L12" s="32">
        <v>753787</v>
      </c>
      <c r="M12" s="28">
        <v>14220193</v>
      </c>
      <c r="N12" s="2">
        <v>0</v>
      </c>
      <c r="O12" s="28">
        <v>0</v>
      </c>
      <c r="P12" s="33"/>
      <c r="Q12" s="2">
        <v>46044</v>
      </c>
      <c r="R12" s="15">
        <v>1564619</v>
      </c>
      <c r="S12" s="2">
        <v>531049</v>
      </c>
      <c r="T12" s="15">
        <v>12133749</v>
      </c>
      <c r="U12" s="33"/>
      <c r="V12" s="2">
        <v>926565</v>
      </c>
      <c r="W12" s="15">
        <v>23725627</v>
      </c>
      <c r="X12" s="2">
        <v>74619</v>
      </c>
      <c r="Y12" s="15">
        <v>1974117</v>
      </c>
      <c r="Z12" s="15">
        <f t="shared" si="0"/>
        <v>1832967</v>
      </c>
      <c r="AA12" s="17"/>
    </row>
    <row r="13" spans="1:28">
      <c r="A13" s="26">
        <v>40725</v>
      </c>
      <c r="B13" s="2">
        <v>0</v>
      </c>
      <c r="C13" s="15">
        <v>0</v>
      </c>
      <c r="D13" s="2">
        <v>1237511</v>
      </c>
      <c r="E13" s="15">
        <v>29522176</v>
      </c>
      <c r="G13" s="2">
        <v>78141</v>
      </c>
      <c r="H13" s="15">
        <v>2324755</v>
      </c>
      <c r="I13" s="2">
        <v>8231</v>
      </c>
      <c r="J13" s="15">
        <v>201402</v>
      </c>
      <c r="L13" s="32">
        <v>624677</v>
      </c>
      <c r="M13" s="28">
        <v>12181354</v>
      </c>
      <c r="N13" s="2">
        <v>5687</v>
      </c>
      <c r="O13" s="28">
        <v>148387</v>
      </c>
      <c r="P13" s="33"/>
      <c r="Q13" s="2">
        <v>17487</v>
      </c>
      <c r="R13" s="15">
        <v>561685</v>
      </c>
      <c r="S13" s="2">
        <v>490755</v>
      </c>
      <c r="T13" s="15">
        <v>11499459</v>
      </c>
      <c r="U13" s="33"/>
      <c r="V13" s="2">
        <v>1021985</v>
      </c>
      <c r="W13" s="15">
        <v>26305890</v>
      </c>
      <c r="X13" s="2">
        <v>106</v>
      </c>
      <c r="Y13" s="15">
        <v>2261</v>
      </c>
      <c r="Z13" s="15">
        <f t="shared" si="0"/>
        <v>1742290</v>
      </c>
      <c r="AA13" s="17"/>
    </row>
    <row r="14" spans="1:28">
      <c r="A14" s="26">
        <v>40756</v>
      </c>
      <c r="B14" s="2">
        <v>0</v>
      </c>
      <c r="C14" s="15">
        <v>0</v>
      </c>
      <c r="D14" s="2">
        <v>1458755</v>
      </c>
      <c r="E14" s="15">
        <v>33371204</v>
      </c>
      <c r="G14" s="2">
        <v>73581</v>
      </c>
      <c r="H14" s="15">
        <v>2027010</v>
      </c>
      <c r="I14" s="2">
        <v>36451</v>
      </c>
      <c r="J14" s="15">
        <v>834925</v>
      </c>
      <c r="L14" s="32">
        <v>1023015</v>
      </c>
      <c r="M14" s="28">
        <v>20080556</v>
      </c>
      <c r="N14" s="2">
        <v>0</v>
      </c>
      <c r="O14" s="28">
        <v>0</v>
      </c>
      <c r="P14" s="33"/>
      <c r="Q14" s="2">
        <v>13863</v>
      </c>
      <c r="R14" s="15">
        <v>447741</v>
      </c>
      <c r="S14" s="2">
        <v>457074</v>
      </c>
      <c r="T14" s="15">
        <v>10364376</v>
      </c>
      <c r="U14" s="33"/>
      <c r="V14" s="2">
        <v>842943</v>
      </c>
      <c r="W14" s="15">
        <v>22039128</v>
      </c>
      <c r="X14" s="2">
        <v>1123</v>
      </c>
      <c r="Y14" s="15">
        <v>23931</v>
      </c>
      <c r="Z14" s="15">
        <f t="shared" si="0"/>
        <v>1953403</v>
      </c>
      <c r="AA14" s="17"/>
    </row>
    <row r="15" spans="1:28">
      <c r="A15" s="26">
        <v>40787</v>
      </c>
      <c r="B15" s="2">
        <v>0</v>
      </c>
      <c r="C15" s="15">
        <v>0</v>
      </c>
      <c r="D15" s="2">
        <v>1078980</v>
      </c>
      <c r="E15" s="15">
        <v>25675128</v>
      </c>
      <c r="G15" s="2">
        <v>78738</v>
      </c>
      <c r="H15" s="15">
        <v>2362695</v>
      </c>
      <c r="I15" s="2">
        <v>82640</v>
      </c>
      <c r="J15" s="15">
        <v>1991699</v>
      </c>
      <c r="L15" s="32">
        <v>579467</v>
      </c>
      <c r="M15" s="28">
        <v>11286928</v>
      </c>
      <c r="N15" s="2">
        <v>49175</v>
      </c>
      <c r="O15" s="28">
        <v>1311672</v>
      </c>
      <c r="P15" s="33"/>
      <c r="Q15" s="2">
        <v>28476</v>
      </c>
      <c r="R15" s="15">
        <v>893736</v>
      </c>
      <c r="S15" s="2">
        <v>394211</v>
      </c>
      <c r="T15" s="15">
        <v>9257517</v>
      </c>
      <c r="U15" s="33"/>
      <c r="V15" s="2">
        <v>918738</v>
      </c>
      <c r="W15" s="15">
        <v>23703636</v>
      </c>
      <c r="X15" s="2">
        <v>412</v>
      </c>
      <c r="Y15" s="15">
        <v>10979</v>
      </c>
      <c r="Z15" s="15">
        <f>X15+S15+N15+I15+D15</f>
        <v>1605418</v>
      </c>
      <c r="AA15" s="17"/>
      <c r="AB15" s="17"/>
    </row>
    <row r="16" spans="1:28">
      <c r="A16" s="26">
        <v>40817</v>
      </c>
      <c r="B16" s="2">
        <v>0</v>
      </c>
      <c r="C16" s="15">
        <v>0</v>
      </c>
      <c r="D16" s="2">
        <v>1280381</v>
      </c>
      <c r="E16" s="15">
        <v>32829163</v>
      </c>
      <c r="G16" s="2">
        <v>161839</v>
      </c>
      <c r="H16" s="15">
        <v>4764509</v>
      </c>
      <c r="I16" s="2">
        <v>63902</v>
      </c>
      <c r="J16" s="15">
        <v>1701681</v>
      </c>
      <c r="L16" s="32">
        <v>731877</v>
      </c>
      <c r="M16" s="28">
        <v>15894521</v>
      </c>
      <c r="N16" s="2">
        <v>10163</v>
      </c>
      <c r="O16" s="28">
        <v>307332</v>
      </c>
      <c r="Q16" s="2">
        <v>234600</v>
      </c>
      <c r="R16" s="15">
        <v>7566564</v>
      </c>
      <c r="S16" s="2">
        <v>78102</v>
      </c>
      <c r="T16" s="15">
        <v>1856423</v>
      </c>
      <c r="V16" s="2">
        <v>426106</v>
      </c>
      <c r="W16" s="15">
        <v>11296495</v>
      </c>
      <c r="X16" s="2">
        <v>121873</v>
      </c>
      <c r="Y16" s="15">
        <v>2827492</v>
      </c>
      <c r="Z16" s="15">
        <f>X16+S16+N16+I16+D16</f>
        <v>1554421</v>
      </c>
      <c r="AA16" s="17"/>
      <c r="AB16" s="17"/>
    </row>
    <row r="17" spans="1:28">
      <c r="A17" s="26"/>
      <c r="B17" s="2"/>
      <c r="C17" s="15"/>
      <c r="D17" s="2"/>
      <c r="E17" s="15"/>
      <c r="G17" s="2"/>
      <c r="H17" s="15"/>
      <c r="I17" s="2"/>
      <c r="J17" s="15"/>
      <c r="L17" s="32"/>
      <c r="M17" s="28"/>
      <c r="N17" s="2"/>
      <c r="O17" s="28"/>
      <c r="Q17" s="2"/>
      <c r="R17" s="15"/>
      <c r="S17" s="2"/>
      <c r="T17" s="15"/>
      <c r="V17" s="2"/>
      <c r="W17" s="15"/>
      <c r="X17" s="2"/>
      <c r="Y17" s="15"/>
      <c r="Z17" s="15"/>
      <c r="AA17" s="17"/>
      <c r="AB17" s="17"/>
    </row>
    <row r="19" spans="1:28" ht="28.8">
      <c r="A19" s="35" t="s">
        <v>79</v>
      </c>
      <c r="B19" s="4">
        <f>SUM(B5:B16)</f>
        <v>13935</v>
      </c>
      <c r="C19" s="4">
        <f>SUM(C5:C16)</f>
        <v>396660</v>
      </c>
      <c r="D19" s="4">
        <f t="shared" ref="D19:Y19" si="1">SUM(D5:D16)</f>
        <v>15134155</v>
      </c>
      <c r="E19" s="4">
        <f>SUM(E5:E16)</f>
        <v>355787228</v>
      </c>
      <c r="F19" s="4"/>
      <c r="G19" s="4">
        <f t="shared" si="1"/>
        <v>1118752</v>
      </c>
      <c r="H19" s="4">
        <f t="shared" si="1"/>
        <v>32335324</v>
      </c>
      <c r="I19" s="4">
        <f t="shared" si="1"/>
        <v>661791</v>
      </c>
      <c r="J19" s="4">
        <f t="shared" si="1"/>
        <v>15969426</v>
      </c>
      <c r="K19" s="4">
        <f t="shared" si="1"/>
        <v>0</v>
      </c>
      <c r="L19" s="4">
        <f t="shared" si="1"/>
        <v>9234276</v>
      </c>
      <c r="M19" s="4">
        <f t="shared" si="1"/>
        <v>183200344</v>
      </c>
      <c r="N19" s="4">
        <f t="shared" si="1"/>
        <v>118744</v>
      </c>
      <c r="O19" s="4">
        <f t="shared" si="1"/>
        <v>3195367</v>
      </c>
      <c r="P19" s="4"/>
      <c r="Q19" s="4">
        <f t="shared" si="1"/>
        <v>716883</v>
      </c>
      <c r="R19" s="4">
        <f t="shared" si="1"/>
        <v>22834072</v>
      </c>
      <c r="S19" s="4">
        <f t="shared" si="1"/>
        <v>4668587</v>
      </c>
      <c r="T19" s="4">
        <f t="shared" si="1"/>
        <v>106098829</v>
      </c>
      <c r="U19" s="4"/>
      <c r="V19" s="4">
        <f t="shared" si="1"/>
        <v>9843426</v>
      </c>
      <c r="W19" s="4">
        <f t="shared" si="1"/>
        <v>250396217</v>
      </c>
      <c r="X19" s="4">
        <f t="shared" si="1"/>
        <v>343994</v>
      </c>
      <c r="Y19" s="4">
        <f t="shared" si="1"/>
        <v>8111769</v>
      </c>
      <c r="Z19" s="4"/>
    </row>
    <row r="20" spans="1:28">
      <c r="L20" s="14"/>
      <c r="M20" s="14"/>
      <c r="N20" s="14"/>
    </row>
    <row r="23" spans="1:28">
      <c r="A23" t="s">
        <v>71</v>
      </c>
    </row>
  </sheetData>
  <mergeCells count="5">
    <mergeCell ref="Q2:T2"/>
    <mergeCell ref="V2:Y2"/>
    <mergeCell ref="B2:E2"/>
    <mergeCell ref="G2:J2"/>
    <mergeCell ref="L2:O2"/>
  </mergeCells>
  <phoneticPr fontId="0" type="noConversion"/>
  <pageMargins left="0.7" right="0.7" top="0.75" bottom="0.75" header="0.3" footer="0.3"/>
  <pageSetup scale="41" orientation="landscape" r:id="rId1"/>
  <headerFooter>
    <oddFooter>&amp;L&amp;F&amp;A</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Y29"/>
  <sheetViews>
    <sheetView workbookViewId="0">
      <selection activeCell="D34" sqref="D34"/>
    </sheetView>
  </sheetViews>
  <sheetFormatPr defaultRowHeight="14.4"/>
  <cols>
    <col min="1" max="1" width="10.33203125" customWidth="1"/>
    <col min="2" max="2" width="16" bestFit="1" customWidth="1"/>
    <col min="3" max="3" width="15" bestFit="1" customWidth="1"/>
    <col min="4" max="4" width="14.33203125" bestFit="1" customWidth="1"/>
    <col min="5" max="5" width="15" bestFit="1" customWidth="1"/>
    <col min="6" max="6" width="15.33203125" bestFit="1" customWidth="1"/>
    <col min="7" max="7" width="5.109375" customWidth="1"/>
    <col min="8" max="8" width="15" bestFit="1" customWidth="1"/>
    <col min="9" max="9" width="13.44140625" bestFit="1" customWidth="1"/>
    <col min="10" max="10" width="12.5546875" bestFit="1" customWidth="1"/>
    <col min="11" max="11" width="13.44140625" bestFit="1" customWidth="1"/>
    <col min="12" max="12" width="14.33203125" bestFit="1" customWidth="1"/>
  </cols>
  <sheetData>
    <row r="1" spans="1:12">
      <c r="A1" s="34" t="s">
        <v>20</v>
      </c>
      <c r="B1" s="1"/>
      <c r="C1" s="1"/>
      <c r="D1" s="1"/>
      <c r="E1" s="1"/>
      <c r="F1" s="1"/>
    </row>
    <row r="2" spans="1:12">
      <c r="B2" t="s">
        <v>18</v>
      </c>
      <c r="H2" t="s">
        <v>19</v>
      </c>
    </row>
    <row r="3" spans="1:12">
      <c r="B3" t="s">
        <v>7</v>
      </c>
      <c r="C3" t="s">
        <v>16</v>
      </c>
      <c r="D3" t="s">
        <v>14</v>
      </c>
      <c r="E3" t="s">
        <v>10</v>
      </c>
      <c r="F3" t="s">
        <v>17</v>
      </c>
      <c r="H3" t="s">
        <v>7</v>
      </c>
      <c r="I3" t="s">
        <v>16</v>
      </c>
      <c r="J3" t="s">
        <v>14</v>
      </c>
      <c r="K3" t="s">
        <v>10</v>
      </c>
      <c r="L3" t="s">
        <v>17</v>
      </c>
    </row>
    <row r="4" spans="1:12">
      <c r="B4" s="1" t="s">
        <v>6</v>
      </c>
      <c r="C4" s="1" t="s">
        <v>6</v>
      </c>
      <c r="D4" s="1" t="s">
        <v>6</v>
      </c>
      <c r="E4" s="1" t="s">
        <v>6</v>
      </c>
      <c r="F4" s="1" t="s">
        <v>6</v>
      </c>
      <c r="H4" s="1" t="s">
        <v>21</v>
      </c>
      <c r="I4" s="1" t="s">
        <v>21</v>
      </c>
      <c r="J4" s="1" t="s">
        <v>21</v>
      </c>
      <c r="K4" s="1" t="s">
        <v>21</v>
      </c>
      <c r="L4" s="1" t="s">
        <v>21</v>
      </c>
    </row>
    <row r="5" spans="1:12">
      <c r="A5" s="26">
        <v>40483</v>
      </c>
      <c r="B5" s="15">
        <v>-29663803</v>
      </c>
      <c r="C5" s="15">
        <v>-1469345</v>
      </c>
      <c r="D5" s="15">
        <v>3813642</v>
      </c>
      <c r="E5" s="15">
        <v>-4202670</v>
      </c>
      <c r="F5" s="15">
        <v>31522176</v>
      </c>
      <c r="H5" s="2">
        <v>-2238900</v>
      </c>
      <c r="I5" s="2">
        <v>-110900</v>
      </c>
      <c r="J5" s="2">
        <v>247800</v>
      </c>
      <c r="K5" s="2">
        <v>-317200</v>
      </c>
      <c r="L5" s="2">
        <v>2419200</v>
      </c>
    </row>
    <row r="6" spans="1:12">
      <c r="A6" s="26">
        <v>40513</v>
      </c>
      <c r="B6" s="15">
        <v>-31815897</v>
      </c>
      <c r="C6" s="15">
        <v>-1575945</v>
      </c>
      <c r="D6" s="15">
        <v>4393494</v>
      </c>
      <c r="E6" s="15">
        <v>-4507572</v>
      </c>
      <c r="F6" s="15">
        <v>33505920</v>
      </c>
      <c r="H6" s="2">
        <v>-2238900</v>
      </c>
      <c r="I6" s="2">
        <v>-110900</v>
      </c>
      <c r="J6" s="2">
        <v>247800</v>
      </c>
      <c r="K6" s="2">
        <v>-317200</v>
      </c>
      <c r="L6" s="2">
        <v>2419200</v>
      </c>
    </row>
    <row r="7" spans="1:12">
      <c r="A7" s="26">
        <v>40544</v>
      </c>
      <c r="B7" s="15">
        <v>-32054959</v>
      </c>
      <c r="C7" s="15">
        <v>-771376</v>
      </c>
      <c r="D7" s="15">
        <v>4744768</v>
      </c>
      <c r="E7" s="15">
        <v>-4860893</v>
      </c>
      <c r="F7" s="15">
        <v>32942460</v>
      </c>
      <c r="H7" s="2">
        <v>-2356200</v>
      </c>
      <c r="I7" s="2">
        <v>-56700</v>
      </c>
      <c r="J7" s="2">
        <v>302600</v>
      </c>
      <c r="K7" s="2">
        <v>-357300</v>
      </c>
      <c r="L7" s="2">
        <v>2467600</v>
      </c>
    </row>
    <row r="8" spans="1:12">
      <c r="A8" s="26">
        <v>40575</v>
      </c>
      <c r="B8" s="15">
        <v>-31236003</v>
      </c>
      <c r="C8" s="15">
        <v>-1695975</v>
      </c>
      <c r="D8" s="15">
        <v>5096027</v>
      </c>
      <c r="E8" s="15">
        <v>-4716261</v>
      </c>
      <c r="F8" s="15">
        <v>32552212</v>
      </c>
      <c r="H8" s="2">
        <v>-2328000</v>
      </c>
      <c r="I8" s="2">
        <v>-126400</v>
      </c>
      <c r="J8" s="2">
        <v>319100</v>
      </c>
      <c r="K8" s="2">
        <v>-351500</v>
      </c>
      <c r="L8" s="2">
        <v>2486800</v>
      </c>
    </row>
    <row r="9" spans="1:12">
      <c r="A9" s="26">
        <v>40603</v>
      </c>
      <c r="B9" s="15">
        <v>-32365862</v>
      </c>
      <c r="C9" s="15">
        <v>-1757322</v>
      </c>
      <c r="D9" s="15">
        <v>4866275</v>
      </c>
      <c r="E9" s="15">
        <v>-4886856</v>
      </c>
      <c r="F9" s="15">
        <v>34143764</v>
      </c>
      <c r="H9" s="2">
        <v>-2328000</v>
      </c>
      <c r="I9" s="2">
        <v>-126400</v>
      </c>
      <c r="J9" s="2">
        <v>319100</v>
      </c>
      <c r="K9" s="2">
        <v>-351500</v>
      </c>
      <c r="L9" s="2">
        <v>2486800</v>
      </c>
    </row>
    <row r="10" spans="1:12">
      <c r="A10" s="26">
        <v>40634</v>
      </c>
      <c r="B10" s="15">
        <v>-31108008</v>
      </c>
      <c r="C10" s="15">
        <v>-1983281</v>
      </c>
      <c r="D10" s="15">
        <v>4506000</v>
      </c>
      <c r="E10" s="15">
        <v>-4914969</v>
      </c>
      <c r="F10" s="15">
        <v>33500259</v>
      </c>
      <c r="H10" s="2">
        <v>-2266500</v>
      </c>
      <c r="I10" s="2">
        <v>-144500</v>
      </c>
      <c r="J10" s="2">
        <v>300400</v>
      </c>
      <c r="K10" s="2">
        <v>-358100</v>
      </c>
      <c r="L10" s="2">
        <v>2468700</v>
      </c>
    </row>
    <row r="11" spans="1:12">
      <c r="A11" s="26">
        <v>40664</v>
      </c>
      <c r="B11" s="15">
        <v>-30662085</v>
      </c>
      <c r="C11" s="15">
        <v>-1954852</v>
      </c>
      <c r="D11" s="15">
        <v>4454932</v>
      </c>
      <c r="E11" s="15">
        <v>-4844515</v>
      </c>
      <c r="F11" s="15">
        <v>33006519</v>
      </c>
      <c r="H11" s="2">
        <v>-2266500</v>
      </c>
      <c r="I11" s="2">
        <v>-144500</v>
      </c>
      <c r="J11" s="2">
        <v>300400</v>
      </c>
      <c r="K11" s="2">
        <v>-358100</v>
      </c>
      <c r="L11" s="2">
        <v>2468700</v>
      </c>
    </row>
    <row r="12" spans="1:12">
      <c r="A12" s="26">
        <v>40695</v>
      </c>
      <c r="B12" s="15">
        <v>-30296043</v>
      </c>
      <c r="C12" s="15">
        <v>-1931515</v>
      </c>
      <c r="D12" s="15">
        <v>4106468</v>
      </c>
      <c r="E12" s="15">
        <v>-4786681</v>
      </c>
      <c r="F12" s="15">
        <v>32907771</v>
      </c>
      <c r="H12" s="2">
        <v>-2266500</v>
      </c>
      <c r="I12" s="2">
        <v>-144500</v>
      </c>
      <c r="J12" s="2">
        <v>300400</v>
      </c>
      <c r="K12" s="2">
        <v>-358100</v>
      </c>
      <c r="L12" s="2">
        <v>2468700</v>
      </c>
    </row>
    <row r="13" spans="1:12">
      <c r="A13" s="26">
        <v>40725</v>
      </c>
      <c r="B13" s="15">
        <v>-30448394</v>
      </c>
      <c r="C13" s="15">
        <v>-1941228</v>
      </c>
      <c r="D13" s="15">
        <v>4070420</v>
      </c>
      <c r="E13" s="15">
        <v>-4810752</v>
      </c>
      <c r="F13" s="15">
        <v>33129955</v>
      </c>
      <c r="H13" s="2">
        <v>-2266500</v>
      </c>
      <c r="I13" s="2">
        <v>-144500</v>
      </c>
      <c r="J13" s="2">
        <v>300400</v>
      </c>
      <c r="K13" s="2">
        <v>-358100</v>
      </c>
      <c r="L13" s="2">
        <v>2468700</v>
      </c>
    </row>
    <row r="14" spans="1:12">
      <c r="A14" s="26">
        <v>40756</v>
      </c>
      <c r="B14" s="15">
        <v>-26070502</v>
      </c>
      <c r="C14" s="15">
        <v>-3770803</v>
      </c>
      <c r="D14" s="15">
        <v>1607364</v>
      </c>
      <c r="E14" s="15">
        <v>-3861944</v>
      </c>
      <c r="F14" s="15">
        <v>32095885</v>
      </c>
      <c r="H14" s="2">
        <v>-1916500</v>
      </c>
      <c r="I14" s="2">
        <v>-277200</v>
      </c>
      <c r="J14" s="2">
        <v>108900</v>
      </c>
      <c r="K14" s="2">
        <v>-283900</v>
      </c>
      <c r="L14" s="2">
        <v>2368700</v>
      </c>
    </row>
    <row r="15" spans="1:12">
      <c r="A15" s="26">
        <v>40787</v>
      </c>
      <c r="B15" s="15">
        <v>-43264084</v>
      </c>
      <c r="C15" s="15">
        <v>-4687773</v>
      </c>
      <c r="D15" s="15">
        <v>3107429</v>
      </c>
      <c r="E15" s="15">
        <v>-6196900</v>
      </c>
      <c r="F15" s="15">
        <v>51041328</v>
      </c>
      <c r="H15" s="2">
        <v>-1780300</v>
      </c>
      <c r="I15" s="2">
        <v>-192900</v>
      </c>
      <c r="J15" s="2">
        <v>196300</v>
      </c>
      <c r="K15" s="2">
        <v>-255000</v>
      </c>
      <c r="L15" s="2">
        <v>2031900</v>
      </c>
    </row>
    <row r="16" spans="1:12" s="84" customFormat="1">
      <c r="A16" s="82">
        <v>40817</v>
      </c>
      <c r="B16" s="83">
        <v>-24953117</v>
      </c>
      <c r="C16" s="83">
        <v>-2703733</v>
      </c>
      <c r="D16" s="83">
        <v>3048539</v>
      </c>
      <c r="E16" s="83">
        <v>-3574142</v>
      </c>
      <c r="F16" s="83">
        <v>28182453</v>
      </c>
      <c r="H16" s="85">
        <v>-1780300</v>
      </c>
      <c r="I16" s="85">
        <v>-192900</v>
      </c>
      <c r="J16" s="85">
        <v>196300</v>
      </c>
      <c r="K16" s="85">
        <v>-255000</v>
      </c>
      <c r="L16" s="85">
        <v>2031900</v>
      </c>
    </row>
    <row r="17" spans="1:25">
      <c r="A17" s="26"/>
      <c r="B17" s="15"/>
      <c r="C17" s="15"/>
      <c r="D17" s="15"/>
      <c r="E17" s="15"/>
      <c r="F17" s="15"/>
      <c r="H17" s="2"/>
      <c r="I17" s="2"/>
      <c r="J17" s="2"/>
      <c r="K17" s="2"/>
      <c r="L17" s="2"/>
    </row>
    <row r="19" spans="1:25" ht="28.8">
      <c r="A19" s="35" t="s">
        <v>79</v>
      </c>
      <c r="B19" s="4">
        <f>SUM(B5:B16)</f>
        <v>-373938757</v>
      </c>
      <c r="C19" s="4">
        <f t="shared" ref="C19:L19" si="0">SUM(C5:C16)</f>
        <v>-26243148</v>
      </c>
      <c r="D19" s="4">
        <f t="shared" si="0"/>
        <v>47815358</v>
      </c>
      <c r="E19" s="4">
        <f t="shared" si="0"/>
        <v>-56164155</v>
      </c>
      <c r="F19" s="4">
        <f t="shared" si="0"/>
        <v>408530702</v>
      </c>
      <c r="G19" s="4">
        <f t="shared" si="0"/>
        <v>0</v>
      </c>
      <c r="H19" s="4">
        <f t="shared" si="0"/>
        <v>-26033100</v>
      </c>
      <c r="I19" s="4">
        <f t="shared" si="0"/>
        <v>-1772300</v>
      </c>
      <c r="J19" s="4">
        <f t="shared" si="0"/>
        <v>3139500</v>
      </c>
      <c r="K19" s="4">
        <f t="shared" si="0"/>
        <v>-3921000</v>
      </c>
      <c r="L19" s="4">
        <f t="shared" si="0"/>
        <v>28586900</v>
      </c>
      <c r="M19" s="4">
        <f>SUM(M5:M15)</f>
        <v>0</v>
      </c>
      <c r="N19" s="4">
        <f>SUM(N5:N15)</f>
        <v>0</v>
      </c>
      <c r="O19" s="4">
        <f>SUM(O5:O15)</f>
        <v>0</v>
      </c>
      <c r="Q19" s="4">
        <f>SUM(Q5:Q15)</f>
        <v>0</v>
      </c>
      <c r="R19" s="4">
        <f>SUM(R5:R15)</f>
        <v>0</v>
      </c>
      <c r="S19" s="4">
        <f>SUM(S5:S15)</f>
        <v>0</v>
      </c>
      <c r="T19" s="4">
        <f>SUM(T5:T15)</f>
        <v>0</v>
      </c>
      <c r="V19" s="4">
        <f>SUM(V5:V15)</f>
        <v>0</v>
      </c>
      <c r="W19" s="4">
        <f>SUM(W5:W15)</f>
        <v>0</v>
      </c>
      <c r="X19" s="4">
        <f>SUM(X5:X15)</f>
        <v>0</v>
      </c>
      <c r="Y19" s="4">
        <f>SUM(Y5:Y15)</f>
        <v>0</v>
      </c>
    </row>
    <row r="21" spans="1:25">
      <c r="I21" s="14"/>
      <c r="J21" s="14"/>
      <c r="K21" s="14"/>
      <c r="L21" s="14"/>
    </row>
    <row r="22" spans="1:25">
      <c r="I22" s="14"/>
      <c r="J22" s="14"/>
      <c r="K22" s="14"/>
      <c r="L22" s="14"/>
    </row>
    <row r="23" spans="1:25">
      <c r="A23" t="s">
        <v>72</v>
      </c>
      <c r="I23" s="14"/>
      <c r="J23" s="14"/>
      <c r="K23" s="14"/>
      <c r="L23" s="14"/>
    </row>
    <row r="24" spans="1:25">
      <c r="I24" s="14"/>
      <c r="J24" s="14"/>
      <c r="K24" s="14"/>
      <c r="L24" s="14"/>
    </row>
    <row r="25" spans="1:25">
      <c r="C25" s="14"/>
      <c r="I25" s="14"/>
      <c r="J25" s="14"/>
      <c r="K25" s="14"/>
      <c r="L25" s="14"/>
    </row>
    <row r="26" spans="1:25">
      <c r="C26" s="14"/>
    </row>
    <row r="27" spans="1:25">
      <c r="C27" s="14"/>
    </row>
    <row r="28" spans="1:25">
      <c r="C28" s="14"/>
    </row>
    <row r="29" spans="1:25">
      <c r="C29" s="14"/>
    </row>
  </sheetData>
  <phoneticPr fontId="0" type="noConversion"/>
  <pageMargins left="0.7" right="0.7" top="0.75" bottom="0.75" header="0.3" footer="0.3"/>
  <pageSetup scale="44" orientation="landscape" r:id="rId1"/>
  <headerFooter>
    <oddFooter>&amp;L&amp;F&amp;A</oddFooter>
  </headerFooter>
</worksheet>
</file>

<file path=xl/worksheets/sheet6.xml><?xml version="1.0" encoding="utf-8"?>
<worksheet xmlns="http://schemas.openxmlformats.org/spreadsheetml/2006/main" xmlns:r="http://schemas.openxmlformats.org/officeDocument/2006/relationships">
  <sheetPr>
    <pageSetUpPr fitToPage="1"/>
  </sheetPr>
  <dimension ref="A1:G44"/>
  <sheetViews>
    <sheetView workbookViewId="0">
      <selection activeCell="A23" sqref="A23"/>
    </sheetView>
  </sheetViews>
  <sheetFormatPr defaultColWidth="9.109375" defaultRowHeight="14.4"/>
  <cols>
    <col min="1" max="1" width="16.5546875" style="54" bestFit="1" customWidth="1"/>
    <col min="2" max="2" width="13.33203125" style="54" bestFit="1" customWidth="1"/>
    <col min="3" max="6" width="10.88671875" style="54" customWidth="1"/>
    <col min="7" max="7" width="15.33203125" style="54" bestFit="1" customWidth="1"/>
    <col min="8" max="16384" width="9.109375" style="54"/>
  </cols>
  <sheetData>
    <row r="1" spans="1:7">
      <c r="A1" s="97" t="s">
        <v>74</v>
      </c>
    </row>
    <row r="2" spans="1:7">
      <c r="B2" s="182" t="s">
        <v>76</v>
      </c>
      <c r="C2" s="182"/>
      <c r="D2" s="182"/>
      <c r="E2" s="182"/>
      <c r="F2" s="182"/>
      <c r="G2" s="182"/>
    </row>
    <row r="3" spans="1:7">
      <c r="B3" s="182" t="s">
        <v>22</v>
      </c>
      <c r="C3" s="182"/>
      <c r="D3" s="182"/>
      <c r="E3" s="182"/>
      <c r="F3" s="182"/>
      <c r="G3" s="182"/>
    </row>
    <row r="4" spans="1:7">
      <c r="B4" s="54" t="s">
        <v>7</v>
      </c>
      <c r="C4" s="54" t="s">
        <v>10</v>
      </c>
      <c r="D4" s="54" t="s">
        <v>23</v>
      </c>
      <c r="E4" s="54" t="s">
        <v>17</v>
      </c>
      <c r="F4" s="54" t="s">
        <v>24</v>
      </c>
      <c r="G4" s="54" t="s">
        <v>25</v>
      </c>
    </row>
    <row r="5" spans="1:7">
      <c r="B5" s="136">
        <v>113794000</v>
      </c>
      <c r="C5" s="136">
        <v>22618000</v>
      </c>
      <c r="D5" s="136">
        <v>64671000</v>
      </c>
      <c r="E5" s="136">
        <v>83071000</v>
      </c>
      <c r="F5" s="136">
        <v>103185000</v>
      </c>
      <c r="G5" s="136">
        <v>387339000</v>
      </c>
    </row>
    <row r="6" spans="1:7">
      <c r="B6" s="136"/>
      <c r="C6" s="136"/>
      <c r="D6" s="136"/>
      <c r="E6" s="136"/>
      <c r="F6" s="136"/>
      <c r="G6" s="136"/>
    </row>
    <row r="7" spans="1:7">
      <c r="B7" s="182" t="s">
        <v>78</v>
      </c>
      <c r="C7" s="182"/>
      <c r="D7" s="182"/>
      <c r="E7" s="182"/>
      <c r="F7" s="182"/>
      <c r="G7" s="182"/>
    </row>
    <row r="8" spans="1:7">
      <c r="A8" s="54" t="s">
        <v>191</v>
      </c>
      <c r="B8" s="126">
        <v>5908000</v>
      </c>
      <c r="C8" s="126">
        <v>1028000</v>
      </c>
      <c r="D8" s="126">
        <v>2954000</v>
      </c>
      <c r="E8" s="126">
        <v>2452000</v>
      </c>
      <c r="F8" s="126">
        <v>4296000</v>
      </c>
      <c r="G8" s="126">
        <v>16638000</v>
      </c>
    </row>
    <row r="9" spans="1:7" ht="18" customHeight="1">
      <c r="A9" s="54" t="s">
        <v>192</v>
      </c>
      <c r="B9" s="126">
        <v>6359000</v>
      </c>
      <c r="C9" s="126">
        <v>1401000</v>
      </c>
      <c r="D9" s="126">
        <v>4471000</v>
      </c>
      <c r="E9" s="126">
        <v>4556000</v>
      </c>
      <c r="F9" s="126">
        <v>4811000</v>
      </c>
      <c r="G9" s="126">
        <v>21598000</v>
      </c>
    </row>
    <row r="12" spans="1:7">
      <c r="B12" s="54" t="s">
        <v>7</v>
      </c>
      <c r="C12" s="54" t="s">
        <v>10</v>
      </c>
      <c r="D12" s="54" t="s">
        <v>23</v>
      </c>
      <c r="E12" s="54" t="s">
        <v>17</v>
      </c>
      <c r="F12" s="54" t="s">
        <v>24</v>
      </c>
      <c r="G12" s="54" t="s">
        <v>28</v>
      </c>
    </row>
    <row r="13" spans="1:7">
      <c r="A13" s="54" t="s">
        <v>77</v>
      </c>
      <c r="B13" s="136">
        <f t="shared" ref="B13:G13" si="0">B5+B8+B9</f>
        <v>126061000</v>
      </c>
      <c r="C13" s="136">
        <f t="shared" si="0"/>
        <v>25047000</v>
      </c>
      <c r="D13" s="136">
        <f t="shared" si="0"/>
        <v>72096000</v>
      </c>
      <c r="E13" s="136">
        <f t="shared" si="0"/>
        <v>90079000</v>
      </c>
      <c r="F13" s="136">
        <f t="shared" si="0"/>
        <v>112292000</v>
      </c>
      <c r="G13" s="136">
        <f t="shared" si="0"/>
        <v>425575000</v>
      </c>
    </row>
    <row r="15" spans="1:7">
      <c r="A15" s="54" t="s">
        <v>82</v>
      </c>
      <c r="B15" s="54">
        <v>29792</v>
      </c>
      <c r="C15" s="54">
        <v>6518</v>
      </c>
      <c r="D15" s="54">
        <v>18913</v>
      </c>
      <c r="E15" s="54">
        <v>18872</v>
      </c>
      <c r="F15" s="54">
        <v>15504.42</v>
      </c>
      <c r="G15" s="126">
        <v>89595920</v>
      </c>
    </row>
    <row r="16" spans="1:7">
      <c r="A16" s="137" t="s">
        <v>83</v>
      </c>
      <c r="B16" s="54">
        <v>3869</v>
      </c>
      <c r="C16" s="54">
        <v>975</v>
      </c>
      <c r="D16" s="54">
        <v>2695</v>
      </c>
      <c r="E16" s="54">
        <v>1623</v>
      </c>
      <c r="F16" s="54">
        <v>1282</v>
      </c>
      <c r="G16" s="126">
        <v>10444506</v>
      </c>
    </row>
    <row r="17" spans="1:7">
      <c r="A17" s="137" t="s">
        <v>84</v>
      </c>
      <c r="B17" s="54">
        <v>594</v>
      </c>
      <c r="C17" s="54">
        <v>288</v>
      </c>
      <c r="D17" s="54">
        <v>977</v>
      </c>
      <c r="E17" s="54">
        <v>-854</v>
      </c>
      <c r="F17" s="54">
        <v>-837</v>
      </c>
      <c r="G17" s="126">
        <v>167850</v>
      </c>
    </row>
    <row r="18" spans="1:7">
      <c r="A18" s="54" t="s">
        <v>77</v>
      </c>
      <c r="G18" s="126">
        <f>SUM(G15:G17)</f>
        <v>100208276</v>
      </c>
    </row>
    <row r="19" spans="1:7">
      <c r="A19" s="97" t="s">
        <v>179</v>
      </c>
    </row>
    <row r="21" spans="1:7">
      <c r="A21" s="54" t="s">
        <v>73</v>
      </c>
    </row>
    <row r="22" spans="1:7">
      <c r="A22" s="97"/>
    </row>
    <row r="24" spans="1:7">
      <c r="B24" s="182"/>
      <c r="C24" s="182"/>
      <c r="D24" s="182"/>
      <c r="E24" s="182"/>
      <c r="F24" s="182"/>
      <c r="G24" s="182"/>
    </row>
    <row r="25" spans="1:7">
      <c r="B25" s="182"/>
      <c r="C25" s="182"/>
      <c r="D25" s="182"/>
      <c r="E25" s="182"/>
      <c r="F25" s="182"/>
      <c r="G25" s="182"/>
    </row>
    <row r="27" spans="1:7">
      <c r="B27" s="136"/>
      <c r="C27" s="136"/>
      <c r="D27" s="136"/>
      <c r="E27" s="136"/>
      <c r="F27" s="136"/>
      <c r="G27" s="136"/>
    </row>
    <row r="29" spans="1:7">
      <c r="B29" s="182"/>
      <c r="C29" s="182"/>
      <c r="D29" s="182"/>
      <c r="E29" s="182"/>
      <c r="F29" s="182"/>
      <c r="G29" s="182"/>
    </row>
    <row r="30" spans="1:7">
      <c r="B30" s="182"/>
      <c r="C30" s="182"/>
      <c r="D30" s="182"/>
      <c r="E30" s="182"/>
      <c r="F30" s="182"/>
      <c r="G30" s="182"/>
    </row>
    <row r="32" spans="1:7">
      <c r="B32" s="136"/>
      <c r="C32" s="136"/>
      <c r="D32" s="136"/>
      <c r="E32" s="136"/>
      <c r="F32" s="136"/>
      <c r="G32" s="136"/>
    </row>
    <row r="34" spans="2:7">
      <c r="B34" s="182"/>
      <c r="C34" s="182"/>
      <c r="D34" s="182"/>
      <c r="E34" s="182"/>
      <c r="F34" s="182"/>
      <c r="G34" s="182"/>
    </row>
    <row r="35" spans="2:7">
      <c r="B35" s="182"/>
      <c r="C35" s="182"/>
      <c r="D35" s="182"/>
      <c r="E35" s="182"/>
      <c r="F35" s="182"/>
      <c r="G35" s="182"/>
    </row>
    <row r="37" spans="2:7">
      <c r="B37" s="136"/>
      <c r="C37" s="136"/>
      <c r="D37" s="136"/>
      <c r="E37" s="136"/>
      <c r="F37" s="136"/>
      <c r="G37" s="136"/>
    </row>
    <row r="42" spans="2:7">
      <c r="B42" s="136"/>
      <c r="C42" s="136"/>
      <c r="D42" s="136"/>
      <c r="E42" s="136"/>
      <c r="F42" s="136"/>
    </row>
    <row r="43" spans="2:7">
      <c r="B43" s="136"/>
      <c r="C43" s="136"/>
      <c r="D43" s="136"/>
      <c r="E43" s="136"/>
      <c r="F43" s="136"/>
    </row>
    <row r="44" spans="2:7">
      <c r="B44" s="136"/>
      <c r="C44" s="136"/>
      <c r="D44" s="136"/>
      <c r="E44" s="136"/>
      <c r="F44" s="136"/>
    </row>
  </sheetData>
  <mergeCells count="9">
    <mergeCell ref="B3:G3"/>
    <mergeCell ref="B2:G2"/>
    <mergeCell ref="B7:G7"/>
    <mergeCell ref="B35:G35"/>
    <mergeCell ref="B24:G24"/>
    <mergeCell ref="B25:G25"/>
    <mergeCell ref="B29:G29"/>
    <mergeCell ref="B30:G30"/>
    <mergeCell ref="B34:G34"/>
  </mergeCells>
  <phoneticPr fontId="0" type="noConversion"/>
  <pageMargins left="0.7" right="0.7" top="0.75" bottom="0.75" header="0.3" footer="0.3"/>
  <pageSetup scale="78" orientation="landscape" r:id="rId1"/>
  <headerFooter>
    <oddFooter>&amp;L&amp;F&amp;A</oddFooter>
  </headerFooter>
</worksheet>
</file>

<file path=xl/worksheets/sheet7.xml><?xml version="1.0" encoding="utf-8"?>
<worksheet xmlns="http://schemas.openxmlformats.org/spreadsheetml/2006/main" xmlns:r="http://schemas.openxmlformats.org/officeDocument/2006/relationships">
  <dimension ref="A1:G117"/>
  <sheetViews>
    <sheetView workbookViewId="0">
      <selection sqref="A1:IV65536"/>
    </sheetView>
  </sheetViews>
  <sheetFormatPr defaultColWidth="9.109375" defaultRowHeight="14.4"/>
  <cols>
    <col min="1" max="1" width="16.109375" style="54" bestFit="1" customWidth="1"/>
    <col min="2" max="2" width="13" style="54" customWidth="1"/>
    <col min="3" max="3" width="16.88671875" style="54" customWidth="1"/>
    <col min="4" max="6" width="13.33203125" style="54" bestFit="1" customWidth="1"/>
    <col min="7" max="7" width="14.33203125" style="54" bestFit="1" customWidth="1"/>
    <col min="8" max="16384" width="9.109375" style="54"/>
  </cols>
  <sheetData>
    <row r="1" spans="1:4">
      <c r="A1" s="54" t="s">
        <v>180</v>
      </c>
    </row>
    <row r="4" spans="1:4">
      <c r="A4" s="54" t="s">
        <v>167</v>
      </c>
    </row>
    <row r="5" spans="1:4">
      <c r="A5" s="54" t="s">
        <v>7</v>
      </c>
      <c r="B5" s="136">
        <v>156986</v>
      </c>
      <c r="D5" s="136">
        <v>202047</v>
      </c>
    </row>
    <row r="6" spans="1:4">
      <c r="A6" s="54" t="s">
        <v>10</v>
      </c>
      <c r="B6" s="136">
        <v>49131</v>
      </c>
      <c r="D6" s="136">
        <v>27341</v>
      </c>
    </row>
    <row r="7" spans="1:4">
      <c r="A7" s="54" t="s">
        <v>14</v>
      </c>
      <c r="B7" s="136">
        <v>131437</v>
      </c>
      <c r="D7" s="136">
        <v>87621</v>
      </c>
    </row>
    <row r="8" spans="1:4">
      <c r="A8" s="54" t="s">
        <v>17</v>
      </c>
      <c r="B8" s="136">
        <v>117801</v>
      </c>
      <c r="D8" s="136">
        <v>204778</v>
      </c>
    </row>
    <row r="9" spans="1:4">
      <c r="A9" s="54" t="s">
        <v>16</v>
      </c>
      <c r="B9" s="136">
        <v>129019</v>
      </c>
      <c r="D9" s="136">
        <v>62587</v>
      </c>
    </row>
    <row r="10" spans="1:4">
      <c r="A10" s="54" t="s">
        <v>36</v>
      </c>
      <c r="B10" s="136">
        <v>584374</v>
      </c>
      <c r="D10" s="136">
        <v>584374</v>
      </c>
    </row>
    <row r="12" spans="1:4">
      <c r="A12" s="54" t="s">
        <v>185</v>
      </c>
    </row>
    <row r="13" spans="1:4">
      <c r="A13" s="54" t="s">
        <v>7</v>
      </c>
      <c r="B13" s="136">
        <v>119254</v>
      </c>
      <c r="D13" s="136">
        <v>296425</v>
      </c>
    </row>
    <row r="14" spans="1:4">
      <c r="A14" s="54" t="s">
        <v>10</v>
      </c>
      <c r="B14" s="136">
        <v>50785</v>
      </c>
      <c r="D14" s="136">
        <v>15478</v>
      </c>
    </row>
    <row r="15" spans="1:4">
      <c r="A15" s="54" t="s">
        <v>14</v>
      </c>
      <c r="B15" s="136">
        <v>141353</v>
      </c>
      <c r="D15" s="136">
        <v>64789</v>
      </c>
    </row>
    <row r="16" spans="1:4">
      <c r="A16" s="54" t="s">
        <v>17</v>
      </c>
      <c r="B16" s="136">
        <v>152921</v>
      </c>
      <c r="D16" s="136">
        <v>102488</v>
      </c>
    </row>
    <row r="17" spans="1:4">
      <c r="A17" s="54" t="s">
        <v>16</v>
      </c>
      <c r="B17" s="136">
        <v>123032</v>
      </c>
      <c r="D17" s="136">
        <v>108165</v>
      </c>
    </row>
    <row r="18" spans="1:4">
      <c r="A18" s="54" t="s">
        <v>36</v>
      </c>
      <c r="B18" s="136">
        <v>587345</v>
      </c>
      <c r="D18" s="136">
        <v>587345</v>
      </c>
    </row>
    <row r="20" spans="1:4">
      <c r="A20" s="54" t="s">
        <v>186</v>
      </c>
    </row>
    <row r="21" spans="1:4">
      <c r="A21" s="54" t="s">
        <v>7</v>
      </c>
      <c r="B21" s="136">
        <v>290100</v>
      </c>
      <c r="D21" s="136">
        <v>425876</v>
      </c>
    </row>
    <row r="22" spans="1:4">
      <c r="A22" s="54" t="s">
        <v>10</v>
      </c>
      <c r="B22" s="136">
        <v>99001</v>
      </c>
      <c r="D22" s="136">
        <v>72057</v>
      </c>
    </row>
    <row r="23" spans="1:4">
      <c r="A23" s="54" t="s">
        <v>14</v>
      </c>
      <c r="B23" s="136">
        <v>268425</v>
      </c>
      <c r="D23" s="136">
        <v>100618</v>
      </c>
    </row>
    <row r="24" spans="1:4">
      <c r="A24" s="54" t="s">
        <v>17</v>
      </c>
      <c r="B24" s="136">
        <v>266606</v>
      </c>
      <c r="D24" s="136">
        <v>259629</v>
      </c>
    </row>
    <row r="25" spans="1:4">
      <c r="A25" s="54" t="s">
        <v>16</v>
      </c>
      <c r="B25" s="136">
        <v>216384</v>
      </c>
      <c r="D25" s="136">
        <v>282337</v>
      </c>
    </row>
    <row r="26" spans="1:4">
      <c r="A26" s="54" t="s">
        <v>36</v>
      </c>
      <c r="B26" s="136">
        <v>1140516</v>
      </c>
      <c r="D26" s="136">
        <v>1140516</v>
      </c>
    </row>
    <row r="28" spans="1:4">
      <c r="A28" s="54" t="s">
        <v>44</v>
      </c>
    </row>
    <row r="29" spans="1:4">
      <c r="A29" s="54" t="s">
        <v>7</v>
      </c>
      <c r="B29" s="136">
        <v>268245</v>
      </c>
      <c r="D29" s="136">
        <v>348164</v>
      </c>
    </row>
    <row r="30" spans="1:4">
      <c r="A30" s="54" t="s">
        <v>10</v>
      </c>
      <c r="B30" s="136">
        <v>82899</v>
      </c>
      <c r="D30" s="136">
        <v>120814</v>
      </c>
    </row>
    <row r="31" spans="1:4">
      <c r="A31" s="54" t="s">
        <v>14</v>
      </c>
      <c r="B31" s="136">
        <v>237548</v>
      </c>
      <c r="D31" s="136">
        <v>82559</v>
      </c>
    </row>
    <row r="32" spans="1:4">
      <c r="A32" s="54" t="s">
        <v>17</v>
      </c>
      <c r="B32" s="136">
        <v>226416</v>
      </c>
      <c r="D32" s="136">
        <v>240640</v>
      </c>
    </row>
    <row r="33" spans="1:4">
      <c r="A33" s="54" t="s">
        <v>16</v>
      </c>
      <c r="B33" s="136">
        <v>198933</v>
      </c>
      <c r="D33" s="136">
        <v>221864</v>
      </c>
    </row>
    <row r="34" spans="1:4">
      <c r="A34" s="54" t="s">
        <v>36</v>
      </c>
      <c r="B34" s="136">
        <v>1014041</v>
      </c>
      <c r="D34" s="136">
        <v>1014041</v>
      </c>
    </row>
    <row r="36" spans="1:4">
      <c r="A36" s="54" t="s">
        <v>37</v>
      </c>
    </row>
    <row r="37" spans="1:4">
      <c r="A37" s="54" t="s">
        <v>7</v>
      </c>
      <c r="B37" s="136">
        <v>348885</v>
      </c>
      <c r="D37" s="136">
        <v>402320</v>
      </c>
    </row>
    <row r="38" spans="1:4">
      <c r="A38" s="54" t="s">
        <v>10</v>
      </c>
      <c r="B38" s="136">
        <v>107029</v>
      </c>
      <c r="D38" s="136">
        <v>112413</v>
      </c>
    </row>
    <row r="39" spans="1:4">
      <c r="A39" s="54" t="s">
        <v>14</v>
      </c>
      <c r="B39" s="136">
        <v>297696</v>
      </c>
      <c r="D39" s="136">
        <v>100249</v>
      </c>
    </row>
    <row r="40" spans="1:4">
      <c r="A40" s="54" t="s">
        <v>17</v>
      </c>
      <c r="B40" s="136">
        <v>271191</v>
      </c>
      <c r="D40" s="136">
        <v>335071</v>
      </c>
    </row>
    <row r="41" spans="1:4">
      <c r="A41" s="54" t="s">
        <v>16</v>
      </c>
      <c r="B41" s="136">
        <v>238962</v>
      </c>
      <c r="D41" s="136">
        <v>313710</v>
      </c>
    </row>
    <row r="42" spans="1:4">
      <c r="A42" s="54" t="s">
        <v>36</v>
      </c>
      <c r="B42" s="136">
        <v>1263763</v>
      </c>
      <c r="D42" s="136">
        <v>1263763</v>
      </c>
    </row>
    <row r="44" spans="1:4">
      <c r="A44" s="54" t="s">
        <v>50</v>
      </c>
    </row>
    <row r="45" spans="1:4">
      <c r="A45" s="54" t="s">
        <v>7</v>
      </c>
      <c r="B45" s="136">
        <v>404751</v>
      </c>
      <c r="D45" s="136">
        <v>440842</v>
      </c>
    </row>
    <row r="46" spans="1:4">
      <c r="A46" s="54" t="s">
        <v>10</v>
      </c>
      <c r="B46" s="136">
        <v>123048</v>
      </c>
      <c r="D46" s="136">
        <v>106059</v>
      </c>
    </row>
    <row r="47" spans="1:4">
      <c r="A47" s="54" t="s">
        <v>14</v>
      </c>
      <c r="B47" s="136">
        <v>337368</v>
      </c>
      <c r="D47" s="136">
        <v>128752</v>
      </c>
    </row>
    <row r="48" spans="1:4">
      <c r="A48" s="54" t="s">
        <v>17</v>
      </c>
      <c r="B48" s="136">
        <v>306449</v>
      </c>
      <c r="D48" s="136">
        <v>399913</v>
      </c>
    </row>
    <row r="49" spans="1:4">
      <c r="A49" s="54" t="s">
        <v>16</v>
      </c>
      <c r="B49" s="136">
        <v>272009</v>
      </c>
      <c r="D49" s="136">
        <v>368059</v>
      </c>
    </row>
    <row r="50" spans="1:4">
      <c r="A50" s="54" t="s">
        <v>36</v>
      </c>
      <c r="B50" s="136">
        <v>1443625</v>
      </c>
      <c r="D50" s="136">
        <v>1443625</v>
      </c>
    </row>
    <row r="52" spans="1:4">
      <c r="A52" s="54" t="s">
        <v>51</v>
      </c>
    </row>
    <row r="53" spans="1:4">
      <c r="A53" s="54" t="s">
        <v>7</v>
      </c>
      <c r="B53" s="136">
        <v>217583</v>
      </c>
      <c r="D53" s="136">
        <v>296717</v>
      </c>
    </row>
    <row r="54" spans="1:4">
      <c r="A54" s="54" t="s">
        <v>10</v>
      </c>
      <c r="B54" s="136">
        <v>73317</v>
      </c>
      <c r="D54" s="136">
        <v>55161</v>
      </c>
    </row>
    <row r="55" spans="1:4">
      <c r="A55" s="54" t="s">
        <v>14</v>
      </c>
      <c r="B55" s="136">
        <v>191935</v>
      </c>
      <c r="D55" s="136">
        <v>102551</v>
      </c>
    </row>
    <row r="56" spans="1:4">
      <c r="A56" s="54" t="s">
        <v>17</v>
      </c>
      <c r="B56" s="136">
        <v>189923</v>
      </c>
      <c r="D56" s="136">
        <v>193187</v>
      </c>
    </row>
    <row r="57" spans="1:4">
      <c r="A57" s="54" t="s">
        <v>16</v>
      </c>
      <c r="B57" s="136">
        <v>164112</v>
      </c>
      <c r="D57" s="136">
        <v>189254</v>
      </c>
    </row>
    <row r="58" spans="1:4">
      <c r="A58" s="54" t="s">
        <v>36</v>
      </c>
      <c r="B58" s="136">
        <v>836870</v>
      </c>
      <c r="D58" s="136">
        <v>836870</v>
      </c>
    </row>
    <row r="60" spans="1:4">
      <c r="A60" s="54" t="s">
        <v>38</v>
      </c>
    </row>
    <row r="61" spans="1:4">
      <c r="A61" s="54" t="s">
        <v>7</v>
      </c>
      <c r="B61" s="136">
        <v>622428</v>
      </c>
      <c r="D61" s="136">
        <v>612569</v>
      </c>
    </row>
    <row r="62" spans="1:4">
      <c r="A62" s="54" t="s">
        <v>10</v>
      </c>
      <c r="B62" s="136">
        <v>185114</v>
      </c>
      <c r="D62" s="136">
        <v>142215</v>
      </c>
    </row>
    <row r="63" spans="1:4">
      <c r="A63" s="54" t="s">
        <v>14</v>
      </c>
      <c r="B63" s="136">
        <v>468345</v>
      </c>
      <c r="D63" s="136">
        <v>325722</v>
      </c>
    </row>
    <row r="64" spans="1:4">
      <c r="A64" s="54" t="s">
        <v>17</v>
      </c>
      <c r="B64" s="136">
        <v>426185</v>
      </c>
      <c r="D64" s="136">
        <v>700480</v>
      </c>
    </row>
    <row r="65" spans="1:4">
      <c r="A65" s="54" t="s">
        <v>16</v>
      </c>
      <c r="B65" s="136">
        <v>443236</v>
      </c>
      <c r="D65" s="136">
        <v>364322</v>
      </c>
    </row>
    <row r="66" spans="1:4">
      <c r="A66" s="54" t="s">
        <v>36</v>
      </c>
      <c r="B66" s="136">
        <v>2145308</v>
      </c>
      <c r="D66" s="136">
        <v>2145308</v>
      </c>
    </row>
    <row r="68" spans="1:4">
      <c r="A68" s="54" t="s">
        <v>39</v>
      </c>
    </row>
    <row r="69" spans="1:4">
      <c r="A69" s="54" t="s">
        <v>7</v>
      </c>
      <c r="B69" s="136">
        <v>776899</v>
      </c>
      <c r="D69" s="136">
        <v>734861</v>
      </c>
    </row>
    <row r="70" spans="1:4">
      <c r="A70" s="54" t="s">
        <v>10</v>
      </c>
      <c r="B70" s="136">
        <v>224589</v>
      </c>
      <c r="D70" s="136">
        <v>198826</v>
      </c>
    </row>
    <row r="71" spans="1:4">
      <c r="A71" s="54" t="s">
        <v>14</v>
      </c>
      <c r="B71" s="136">
        <v>575550</v>
      </c>
      <c r="D71" s="136">
        <v>398595</v>
      </c>
    </row>
    <row r="72" spans="1:4">
      <c r="A72" s="54" t="s">
        <v>17</v>
      </c>
      <c r="B72" s="136">
        <v>547552</v>
      </c>
      <c r="D72" s="136">
        <v>813681</v>
      </c>
    </row>
    <row r="73" spans="1:4">
      <c r="A73" s="54" t="s">
        <v>16</v>
      </c>
      <c r="B73" s="136">
        <v>535244</v>
      </c>
      <c r="D73" s="136">
        <v>513870</v>
      </c>
    </row>
    <row r="74" spans="1:4">
      <c r="A74" s="54" t="s">
        <v>36</v>
      </c>
      <c r="B74" s="136">
        <v>2659834</v>
      </c>
      <c r="D74" s="136">
        <v>2659834</v>
      </c>
    </row>
    <row r="76" spans="1:4">
      <c r="A76" s="54" t="s">
        <v>40</v>
      </c>
    </row>
    <row r="77" spans="1:4">
      <c r="A77" s="54" t="s">
        <v>7</v>
      </c>
      <c r="B77" s="136">
        <v>590745</v>
      </c>
      <c r="D77" s="136">
        <v>690902</v>
      </c>
    </row>
    <row r="78" spans="1:4">
      <c r="A78" s="54" t="s">
        <v>10</v>
      </c>
      <c r="B78" s="136">
        <v>182763</v>
      </c>
      <c r="D78" s="136">
        <v>120045</v>
      </c>
    </row>
    <row r="79" spans="1:4">
      <c r="A79" s="54" t="s">
        <v>14</v>
      </c>
      <c r="B79" s="136">
        <v>497843</v>
      </c>
      <c r="D79" s="136">
        <v>327244</v>
      </c>
    </row>
    <row r="80" spans="1:4">
      <c r="A80" s="54" t="s">
        <v>17</v>
      </c>
      <c r="B80" s="136">
        <v>473018</v>
      </c>
      <c r="D80" s="136">
        <v>643409</v>
      </c>
    </row>
    <row r="81" spans="1:4">
      <c r="A81" s="54" t="s">
        <v>16</v>
      </c>
      <c r="B81" s="136">
        <v>458686</v>
      </c>
      <c r="D81" s="136">
        <v>421455</v>
      </c>
    </row>
    <row r="82" spans="1:4">
      <c r="A82" s="54" t="s">
        <v>36</v>
      </c>
      <c r="B82" s="136">
        <v>2203055</v>
      </c>
      <c r="D82" s="136">
        <v>2203055</v>
      </c>
    </row>
    <row r="84" spans="1:4">
      <c r="A84" s="54" t="s">
        <v>52</v>
      </c>
    </row>
    <row r="85" spans="1:4">
      <c r="A85" s="54" t="s">
        <v>7</v>
      </c>
      <c r="B85" s="136">
        <v>414368</v>
      </c>
      <c r="D85" s="136">
        <v>489149</v>
      </c>
    </row>
    <row r="86" spans="1:4">
      <c r="A86" s="54" t="s">
        <v>10</v>
      </c>
      <c r="B86" s="136">
        <v>128966</v>
      </c>
      <c r="D86" s="136">
        <v>79451</v>
      </c>
    </row>
    <row r="87" spans="1:4">
      <c r="A87" s="54" t="s">
        <v>14</v>
      </c>
      <c r="B87" s="136">
        <v>365258</v>
      </c>
      <c r="D87" s="136">
        <v>170578</v>
      </c>
    </row>
    <row r="88" spans="1:4">
      <c r="A88" s="54" t="s">
        <v>17</v>
      </c>
      <c r="B88" s="136">
        <v>311503</v>
      </c>
      <c r="D88" s="136">
        <v>524603</v>
      </c>
    </row>
    <row r="89" spans="1:4">
      <c r="A89" s="54" t="s">
        <v>16</v>
      </c>
      <c r="B89" s="136">
        <v>326153</v>
      </c>
      <c r="D89" s="136">
        <v>282467</v>
      </c>
    </row>
    <row r="90" spans="1:4">
      <c r="A90" s="54" t="s">
        <v>36</v>
      </c>
      <c r="B90" s="136">
        <v>1546248</v>
      </c>
      <c r="D90" s="136">
        <v>1546248</v>
      </c>
    </row>
    <row r="92" spans="1:4">
      <c r="A92" s="54" t="s">
        <v>41</v>
      </c>
    </row>
    <row r="93" spans="1:4">
      <c r="A93" s="54" t="s">
        <v>7</v>
      </c>
      <c r="B93" s="136">
        <v>190780</v>
      </c>
      <c r="D93" s="136">
        <v>233227</v>
      </c>
    </row>
    <row r="94" spans="1:4">
      <c r="A94" s="54" t="s">
        <v>10</v>
      </c>
      <c r="B94" s="136">
        <v>59693</v>
      </c>
      <c r="D94" s="136">
        <v>42998</v>
      </c>
    </row>
    <row r="95" spans="1:4">
      <c r="A95" s="54" t="s">
        <v>14</v>
      </c>
      <c r="B95" s="136">
        <v>164437</v>
      </c>
      <c r="D95" s="136">
        <v>102783</v>
      </c>
    </row>
    <row r="96" spans="1:4">
      <c r="A96" s="54" t="s">
        <v>17</v>
      </c>
      <c r="B96" s="136">
        <v>172149</v>
      </c>
      <c r="D96" s="136">
        <v>153895</v>
      </c>
    </row>
    <row r="97" spans="1:7">
      <c r="A97" s="54" t="s">
        <v>16</v>
      </c>
      <c r="B97" s="136">
        <v>137643</v>
      </c>
      <c r="D97" s="136">
        <v>191800</v>
      </c>
    </row>
    <row r="98" spans="1:7">
      <c r="A98" s="54" t="s">
        <v>36</v>
      </c>
      <c r="B98" s="136">
        <v>724702</v>
      </c>
      <c r="D98" s="136">
        <v>724702</v>
      </c>
    </row>
    <row r="101" spans="1:7">
      <c r="B101" s="136"/>
      <c r="D101" s="136"/>
    </row>
    <row r="102" spans="1:7">
      <c r="B102" s="136"/>
      <c r="D102" s="136"/>
    </row>
    <row r="103" spans="1:7">
      <c r="C103" s="54" t="s">
        <v>80</v>
      </c>
    </row>
    <row r="104" spans="1:7">
      <c r="A104" s="54" t="s">
        <v>7</v>
      </c>
      <c r="B104" s="136"/>
      <c r="C104" s="136">
        <f t="shared" ref="C104:C109" si="0">D85+D77+D69+D61+D53+D45+D37+D21+D13+D93+D29+D5</f>
        <v>5173099</v>
      </c>
      <c r="D104" s="136"/>
    </row>
    <row r="105" spans="1:7">
      <c r="A105" s="54" t="s">
        <v>10</v>
      </c>
      <c r="B105" s="136"/>
      <c r="C105" s="136">
        <f t="shared" si="0"/>
        <v>1092858</v>
      </c>
      <c r="D105" s="136"/>
    </row>
    <row r="106" spans="1:7">
      <c r="A106" s="54" t="s">
        <v>14</v>
      </c>
      <c r="B106" s="136"/>
      <c r="C106" s="136">
        <f t="shared" si="0"/>
        <v>1992061</v>
      </c>
      <c r="D106" s="136"/>
    </row>
    <row r="107" spans="1:7">
      <c r="A107" s="54" t="s">
        <v>17</v>
      </c>
      <c r="B107" s="136"/>
      <c r="C107" s="136">
        <f t="shared" si="0"/>
        <v>4571774</v>
      </c>
      <c r="D107" s="136"/>
    </row>
    <row r="108" spans="1:7">
      <c r="A108" s="54" t="s">
        <v>16</v>
      </c>
      <c r="B108" s="136"/>
      <c r="C108" s="136">
        <f t="shared" si="0"/>
        <v>3319890</v>
      </c>
      <c r="D108" s="136"/>
    </row>
    <row r="109" spans="1:7">
      <c r="A109" s="54" t="s">
        <v>53</v>
      </c>
      <c r="B109" s="136"/>
      <c r="C109" s="136">
        <f t="shared" si="0"/>
        <v>16149681</v>
      </c>
      <c r="D109" s="136"/>
    </row>
    <row r="111" spans="1:7">
      <c r="B111" s="54" t="s">
        <v>7</v>
      </c>
      <c r="C111" s="54" t="s">
        <v>10</v>
      </c>
      <c r="D111" s="54" t="s">
        <v>14</v>
      </c>
      <c r="E111" s="54" t="s">
        <v>17</v>
      </c>
      <c r="F111" s="54" t="s">
        <v>16</v>
      </c>
      <c r="G111" s="54" t="s">
        <v>53</v>
      </c>
    </row>
    <row r="112" spans="1:7">
      <c r="A112" s="54" t="s">
        <v>80</v>
      </c>
      <c r="B112" s="126">
        <f>C104</f>
        <v>5173099</v>
      </c>
      <c r="C112" s="126">
        <f>C105</f>
        <v>1092858</v>
      </c>
      <c r="D112" s="126">
        <f>C106</f>
        <v>1992061</v>
      </c>
      <c r="E112" s="126">
        <f>C107</f>
        <v>4571774</v>
      </c>
      <c r="F112" s="126">
        <f>C108</f>
        <v>3319890</v>
      </c>
      <c r="G112" s="126">
        <v>14870735</v>
      </c>
    </row>
    <row r="117" spans="1:1">
      <c r="A117" s="54" t="s">
        <v>71</v>
      </c>
    </row>
  </sheetData>
  <phoneticPr fontId="0" type="noConversion"/>
  <pageMargins left="0.7" right="0.7" top="0.75" bottom="0.75" header="0.3" footer="0.3"/>
  <pageSetup scale="40" orientation="portrait" r:id="rId1"/>
  <headerFooter>
    <oddFooter>&amp;L&amp;F&amp;A</oddFooter>
  </headerFooter>
</worksheet>
</file>

<file path=xl/worksheets/sheet8.xml><?xml version="1.0" encoding="utf-8"?>
<worksheet xmlns="http://schemas.openxmlformats.org/spreadsheetml/2006/main" xmlns:r="http://schemas.openxmlformats.org/officeDocument/2006/relationships">
  <sheetPr>
    <pageSetUpPr fitToPage="1"/>
  </sheetPr>
  <dimension ref="A1:F101"/>
  <sheetViews>
    <sheetView topLeftCell="A43" workbookViewId="0">
      <selection sqref="A1:IV65536"/>
    </sheetView>
  </sheetViews>
  <sheetFormatPr defaultColWidth="9.109375" defaultRowHeight="14.4"/>
  <cols>
    <col min="1" max="1" width="9.109375" style="54"/>
    <col min="2" max="2" width="10.88671875" style="54" bestFit="1" customWidth="1"/>
    <col min="3" max="3" width="11.88671875" style="54" customWidth="1"/>
    <col min="4" max="4" width="15.44140625" style="54" bestFit="1" customWidth="1"/>
    <col min="5" max="5" width="3.5546875" style="54" customWidth="1"/>
    <col min="6" max="6" width="21" style="54" customWidth="1"/>
    <col min="7" max="16384" width="9.109375" style="54"/>
  </cols>
  <sheetData>
    <row r="1" spans="1:6">
      <c r="A1" s="54" t="s">
        <v>166</v>
      </c>
    </row>
    <row r="3" spans="1:6">
      <c r="A3" s="138"/>
      <c r="D3" s="54" t="s">
        <v>33</v>
      </c>
    </row>
    <row r="4" spans="1:6">
      <c r="A4" s="54" t="s">
        <v>34</v>
      </c>
      <c r="D4" s="54" t="s">
        <v>35</v>
      </c>
    </row>
    <row r="6" spans="1:6">
      <c r="A6" s="54" t="s">
        <v>167</v>
      </c>
      <c r="C6" s="54" t="s">
        <v>7</v>
      </c>
      <c r="D6" s="136">
        <v>8209806</v>
      </c>
      <c r="F6" s="136"/>
    </row>
    <row r="7" spans="1:6">
      <c r="C7" s="54" t="s">
        <v>10</v>
      </c>
      <c r="D7" s="136">
        <v>790825</v>
      </c>
      <c r="F7" s="136"/>
    </row>
    <row r="8" spans="1:6">
      <c r="C8" s="54" t="s">
        <v>14</v>
      </c>
      <c r="D8" s="136">
        <v>3830978</v>
      </c>
      <c r="F8" s="136"/>
    </row>
    <row r="9" spans="1:6">
      <c r="C9" s="54" t="s">
        <v>17</v>
      </c>
      <c r="D9" s="136">
        <v>6071426</v>
      </c>
      <c r="F9" s="136"/>
    </row>
    <row r="10" spans="1:6">
      <c r="C10" s="54" t="s">
        <v>16</v>
      </c>
      <c r="D10" s="136">
        <v>1885463</v>
      </c>
      <c r="F10" s="136"/>
    </row>
    <row r="11" spans="1:6">
      <c r="C11" s="54" t="s">
        <v>36</v>
      </c>
      <c r="D11" s="136">
        <v>20788499</v>
      </c>
    </row>
    <row r="13" spans="1:6">
      <c r="A13" s="138" t="s">
        <v>42</v>
      </c>
      <c r="C13" s="54" t="s">
        <v>7</v>
      </c>
      <c r="D13" s="136">
        <v>11706992</v>
      </c>
      <c r="F13" s="136"/>
    </row>
    <row r="14" spans="1:6">
      <c r="C14" s="54" t="s">
        <v>10</v>
      </c>
      <c r="D14" s="136">
        <v>465971</v>
      </c>
      <c r="F14" s="136"/>
    </row>
    <row r="15" spans="1:6">
      <c r="C15" s="54" t="s">
        <v>14</v>
      </c>
      <c r="D15" s="136">
        <v>3403458</v>
      </c>
      <c r="F15" s="136"/>
    </row>
    <row r="16" spans="1:6">
      <c r="C16" s="54" t="s">
        <v>17</v>
      </c>
      <c r="D16" s="136">
        <v>3147483</v>
      </c>
      <c r="F16" s="136"/>
    </row>
    <row r="17" spans="1:6">
      <c r="C17" s="54" t="s">
        <v>16</v>
      </c>
      <c r="D17" s="136">
        <v>3434937</v>
      </c>
      <c r="F17" s="136"/>
    </row>
    <row r="18" spans="1:6">
      <c r="C18" s="54" t="s">
        <v>36</v>
      </c>
      <c r="D18" s="136">
        <v>22158839</v>
      </c>
    </row>
    <row r="20" spans="1:6">
      <c r="A20" s="54" t="s">
        <v>43</v>
      </c>
      <c r="C20" s="54" t="s">
        <v>7</v>
      </c>
      <c r="D20" s="136">
        <v>14720716</v>
      </c>
      <c r="F20" s="136"/>
    </row>
    <row r="21" spans="1:6">
      <c r="C21" s="54" t="s">
        <v>10</v>
      </c>
      <c r="D21" s="136">
        <v>2133609</v>
      </c>
      <c r="F21" s="136"/>
    </row>
    <row r="22" spans="1:6">
      <c r="C22" s="54" t="s">
        <v>14</v>
      </c>
      <c r="D22" s="136">
        <v>3957035</v>
      </c>
      <c r="F22" s="136"/>
    </row>
    <row r="23" spans="1:6">
      <c r="C23" s="54" t="s">
        <v>17</v>
      </c>
      <c r="D23" s="136">
        <v>7526057</v>
      </c>
      <c r="F23" s="136"/>
    </row>
    <row r="24" spans="1:6">
      <c r="C24" s="54" t="s">
        <v>16</v>
      </c>
      <c r="D24" s="136">
        <v>8882290</v>
      </c>
      <c r="F24" s="136"/>
    </row>
    <row r="25" spans="1:6">
      <c r="C25" s="54" t="s">
        <v>36</v>
      </c>
      <c r="D25" s="136">
        <v>37219707</v>
      </c>
    </row>
    <row r="27" spans="1:6">
      <c r="A27" s="54" t="s">
        <v>174</v>
      </c>
      <c r="C27" s="54" t="s">
        <v>7</v>
      </c>
      <c r="D27" s="136">
        <v>12520018</v>
      </c>
      <c r="F27" s="136"/>
    </row>
    <row r="28" spans="1:6">
      <c r="C28" s="54" t="s">
        <v>10</v>
      </c>
      <c r="D28" s="136">
        <v>3785326</v>
      </c>
      <c r="F28" s="136"/>
    </row>
    <row r="29" spans="1:6">
      <c r="C29" s="54" t="s">
        <v>14</v>
      </c>
      <c r="D29" s="136">
        <v>3706146</v>
      </c>
      <c r="F29" s="136"/>
    </row>
    <row r="30" spans="1:6">
      <c r="C30" s="54" t="s">
        <v>17</v>
      </c>
      <c r="D30" s="136">
        <v>7053697</v>
      </c>
      <c r="F30" s="136"/>
    </row>
    <row r="31" spans="1:6">
      <c r="C31" s="54" t="s">
        <v>16</v>
      </c>
      <c r="D31" s="136">
        <v>7249754</v>
      </c>
      <c r="F31" s="136"/>
    </row>
    <row r="32" spans="1:6">
      <c r="C32" s="54" t="s">
        <v>36</v>
      </c>
      <c r="D32" s="136">
        <v>34314941</v>
      </c>
    </row>
    <row r="34" spans="1:6">
      <c r="A34" s="54" t="s">
        <v>173</v>
      </c>
      <c r="C34" s="54" t="s">
        <v>7</v>
      </c>
      <c r="D34" s="136">
        <v>15040275</v>
      </c>
      <c r="F34" s="136"/>
    </row>
    <row r="35" spans="1:6">
      <c r="C35" s="54" t="s">
        <v>10</v>
      </c>
      <c r="D35" s="136">
        <v>3478881</v>
      </c>
      <c r="F35" s="136"/>
    </row>
    <row r="36" spans="1:6">
      <c r="C36" s="54" t="s">
        <v>14</v>
      </c>
      <c r="D36" s="136">
        <v>4509008</v>
      </c>
      <c r="F36" s="136"/>
    </row>
    <row r="37" spans="1:6">
      <c r="C37" s="54" t="s">
        <v>17</v>
      </c>
      <c r="D37" s="136">
        <v>9821484</v>
      </c>
      <c r="F37" s="136"/>
    </row>
    <row r="38" spans="1:6">
      <c r="C38" s="54" t="s">
        <v>16</v>
      </c>
      <c r="D38" s="136">
        <v>9576559</v>
      </c>
      <c r="F38" s="136"/>
    </row>
    <row r="39" spans="1:6">
      <c r="C39" s="54" t="s">
        <v>36</v>
      </c>
      <c r="D39" s="136">
        <v>42426207</v>
      </c>
    </row>
    <row r="41" spans="1:6">
      <c r="A41" s="54" t="s">
        <v>172</v>
      </c>
      <c r="C41" s="54" t="s">
        <v>7</v>
      </c>
      <c r="D41" s="136">
        <v>16697434</v>
      </c>
      <c r="F41" s="136"/>
    </row>
    <row r="42" spans="1:6">
      <c r="C42" s="54" t="s">
        <v>10</v>
      </c>
      <c r="D42" s="136">
        <v>3367863</v>
      </c>
      <c r="F42" s="136"/>
    </row>
    <row r="43" spans="1:6">
      <c r="C43" s="54" t="s">
        <v>14</v>
      </c>
      <c r="D43" s="136">
        <v>6022264</v>
      </c>
      <c r="F43" s="136"/>
    </row>
    <row r="44" spans="1:6">
      <c r="C44" s="54" t="s">
        <v>17</v>
      </c>
      <c r="D44" s="136">
        <v>11904961</v>
      </c>
      <c r="F44" s="136"/>
    </row>
    <row r="45" spans="1:6">
      <c r="C45" s="54" t="s">
        <v>16</v>
      </c>
      <c r="D45" s="136">
        <v>11572498</v>
      </c>
      <c r="F45" s="136"/>
    </row>
    <row r="46" spans="1:6">
      <c r="C46" s="54" t="s">
        <v>36</v>
      </c>
      <c r="D46" s="136">
        <v>49565021</v>
      </c>
    </row>
    <row r="48" spans="1:6">
      <c r="A48" s="54" t="s">
        <v>171</v>
      </c>
      <c r="C48" s="54" t="s">
        <v>7</v>
      </c>
      <c r="D48" s="136">
        <v>11023531</v>
      </c>
      <c r="F48" s="136"/>
    </row>
    <row r="49" spans="1:6">
      <c r="C49" s="54" t="s">
        <v>10</v>
      </c>
      <c r="D49" s="136">
        <v>1706659</v>
      </c>
      <c r="F49" s="136"/>
    </row>
    <row r="50" spans="1:6">
      <c r="C50" s="54" t="s">
        <v>14</v>
      </c>
      <c r="D50" s="136">
        <v>4181218</v>
      </c>
      <c r="F50" s="136"/>
    </row>
    <row r="51" spans="1:6">
      <c r="C51" s="54" t="s">
        <v>17</v>
      </c>
      <c r="D51" s="136">
        <v>6058437</v>
      </c>
      <c r="F51" s="136"/>
    </row>
    <row r="52" spans="1:6">
      <c r="C52" s="54" t="s">
        <v>16</v>
      </c>
      <c r="D52" s="136">
        <v>6060145</v>
      </c>
      <c r="F52" s="136"/>
    </row>
    <row r="53" spans="1:6">
      <c r="C53" s="54" t="s">
        <v>36</v>
      </c>
      <c r="D53" s="136">
        <v>29029991</v>
      </c>
    </row>
    <row r="55" spans="1:6">
      <c r="A55" s="54" t="s">
        <v>170</v>
      </c>
      <c r="C55" s="54" t="s">
        <v>7</v>
      </c>
      <c r="D55" s="136">
        <v>20171769</v>
      </c>
      <c r="F55" s="136"/>
    </row>
    <row r="56" spans="1:6">
      <c r="C56" s="54" t="s">
        <v>10</v>
      </c>
      <c r="D56" s="136">
        <v>4004175</v>
      </c>
      <c r="F56" s="136"/>
    </row>
    <row r="57" spans="1:6">
      <c r="C57" s="54" t="s">
        <v>14</v>
      </c>
      <c r="D57" s="136">
        <v>9794847</v>
      </c>
      <c r="F57" s="136"/>
    </row>
    <row r="58" spans="1:6">
      <c r="C58" s="54" t="s">
        <v>17</v>
      </c>
      <c r="D58" s="136">
        <v>20451845</v>
      </c>
      <c r="F58" s="136"/>
    </row>
    <row r="59" spans="1:6">
      <c r="C59" s="54" t="s">
        <v>16</v>
      </c>
      <c r="D59" s="136">
        <v>11730415</v>
      </c>
      <c r="F59" s="136"/>
    </row>
    <row r="60" spans="1:6">
      <c r="C60" s="54" t="s">
        <v>36</v>
      </c>
      <c r="D60" s="136">
        <v>66153051</v>
      </c>
    </row>
    <row r="62" spans="1:6">
      <c r="A62" s="54" t="s">
        <v>169</v>
      </c>
      <c r="C62" s="54" t="s">
        <v>7</v>
      </c>
      <c r="D62" s="136">
        <v>24481276</v>
      </c>
      <c r="F62" s="136"/>
    </row>
    <row r="63" spans="1:6">
      <c r="C63" s="54" t="s">
        <v>10</v>
      </c>
      <c r="D63" s="136">
        <v>5608247</v>
      </c>
      <c r="F63" s="136"/>
    </row>
    <row r="64" spans="1:6">
      <c r="C64" s="54" t="s">
        <v>14</v>
      </c>
      <c r="D64" s="136">
        <v>12361533</v>
      </c>
      <c r="F64" s="136"/>
    </row>
    <row r="65" spans="1:6">
      <c r="C65" s="54" t="s">
        <v>17</v>
      </c>
      <c r="D65" s="136">
        <v>23463873</v>
      </c>
      <c r="F65" s="136"/>
    </row>
    <row r="66" spans="1:6">
      <c r="C66" s="54" t="s">
        <v>16</v>
      </c>
      <c r="D66" s="136">
        <v>16589412</v>
      </c>
      <c r="F66" s="136"/>
    </row>
    <row r="67" spans="1:6">
      <c r="C67" s="54" t="s">
        <v>36</v>
      </c>
      <c r="D67" s="136">
        <v>82504340</v>
      </c>
    </row>
    <row r="69" spans="1:6">
      <c r="A69" s="54" t="s">
        <v>168</v>
      </c>
      <c r="C69" s="54" t="s">
        <v>7</v>
      </c>
      <c r="D69" s="136">
        <v>23696308</v>
      </c>
      <c r="F69" s="136"/>
    </row>
    <row r="70" spans="1:6">
      <c r="C70" s="54" t="s">
        <v>10</v>
      </c>
      <c r="D70" s="136">
        <v>3201185</v>
      </c>
      <c r="F70" s="136"/>
    </row>
    <row r="71" spans="1:6">
      <c r="C71" s="54" t="s">
        <v>14</v>
      </c>
      <c r="D71" s="136">
        <v>10502105</v>
      </c>
      <c r="F71" s="136"/>
    </row>
    <row r="72" spans="1:6">
      <c r="C72" s="54" t="s">
        <v>17</v>
      </c>
      <c r="D72" s="136">
        <v>19217308</v>
      </c>
      <c r="F72" s="136"/>
    </row>
    <row r="73" spans="1:6">
      <c r="C73" s="54" t="s">
        <v>16</v>
      </c>
      <c r="D73" s="136">
        <v>13805557</v>
      </c>
      <c r="F73" s="136"/>
    </row>
    <row r="74" spans="1:6">
      <c r="C74" s="54" t="s">
        <v>36</v>
      </c>
      <c r="D74" s="136">
        <v>70422462</v>
      </c>
    </row>
    <row r="76" spans="1:6">
      <c r="A76" s="54" t="s">
        <v>45</v>
      </c>
      <c r="C76" s="54" t="s">
        <v>7</v>
      </c>
      <c r="D76" s="136">
        <v>17999451</v>
      </c>
      <c r="F76" s="136"/>
    </row>
    <row r="77" spans="1:6">
      <c r="C77" s="54" t="s">
        <v>10</v>
      </c>
      <c r="D77" s="136">
        <v>2131021</v>
      </c>
      <c r="F77" s="136"/>
    </row>
    <row r="78" spans="1:6">
      <c r="C78" s="54" t="s">
        <v>14</v>
      </c>
      <c r="D78" s="136">
        <v>6182011</v>
      </c>
      <c r="F78" s="136"/>
    </row>
    <row r="79" spans="1:6">
      <c r="C79" s="54" t="s">
        <v>17</v>
      </c>
      <c r="D79" s="136">
        <v>15032616</v>
      </c>
      <c r="F79" s="136"/>
    </row>
    <row r="80" spans="1:6">
      <c r="C80" s="54" t="s">
        <v>16</v>
      </c>
      <c r="D80" s="136">
        <v>9092065</v>
      </c>
      <c r="F80" s="136"/>
    </row>
    <row r="81" spans="1:6">
      <c r="C81" s="54" t="s">
        <v>36</v>
      </c>
      <c r="D81" s="136">
        <v>50437165</v>
      </c>
    </row>
    <row r="83" spans="1:6">
      <c r="A83" s="54" t="s">
        <v>81</v>
      </c>
      <c r="C83" s="54" t="s">
        <v>7</v>
      </c>
      <c r="D83" s="136">
        <v>10787491</v>
      </c>
      <c r="F83" s="136"/>
    </row>
    <row r="84" spans="1:6">
      <c r="C84" s="54" t="s">
        <v>10</v>
      </c>
      <c r="D84" s="136">
        <v>1237782</v>
      </c>
      <c r="F84" s="136"/>
    </row>
    <row r="85" spans="1:6">
      <c r="C85" s="54" t="s">
        <v>14</v>
      </c>
      <c r="D85" s="136">
        <v>5255912</v>
      </c>
      <c r="F85" s="136"/>
    </row>
    <row r="86" spans="1:6">
      <c r="C86" s="54" t="s">
        <v>17</v>
      </c>
      <c r="D86" s="136">
        <v>4705321</v>
      </c>
      <c r="F86" s="136"/>
    </row>
    <row r="87" spans="1:6">
      <c r="C87" s="54" t="s">
        <v>16</v>
      </c>
      <c r="D87" s="136">
        <v>6820091</v>
      </c>
      <c r="F87" s="136"/>
    </row>
    <row r="88" spans="1:6">
      <c r="C88" s="54" t="s">
        <v>36</v>
      </c>
      <c r="D88" s="136">
        <v>28806596</v>
      </c>
    </row>
    <row r="89" spans="1:6">
      <c r="D89" s="136"/>
    </row>
    <row r="90" spans="1:6">
      <c r="D90" s="136"/>
    </row>
    <row r="91" spans="1:6" ht="15" thickBot="1">
      <c r="D91" s="136"/>
    </row>
    <row r="92" spans="1:6">
      <c r="C92" s="139"/>
      <c r="D92" s="140" t="s">
        <v>80</v>
      </c>
      <c r="F92" s="141"/>
    </row>
    <row r="93" spans="1:6">
      <c r="A93" s="54" t="s">
        <v>7</v>
      </c>
      <c r="B93" s="136"/>
      <c r="C93" s="136"/>
      <c r="D93" s="142">
        <f>D76+D69+D62+D55+D48+D41+D34+D27+D20+D13+D83+D6</f>
        <v>187055067</v>
      </c>
      <c r="F93" s="136"/>
    </row>
    <row r="94" spans="1:6">
      <c r="A94" s="54" t="s">
        <v>10</v>
      </c>
      <c r="B94" s="136"/>
      <c r="C94" s="136"/>
      <c r="D94" s="142">
        <f>D77+D70+D63+D56+D49+D42+D35+D28+D21+D14+D84+D7</f>
        <v>31911544</v>
      </c>
      <c r="F94" s="136"/>
    </row>
    <row r="95" spans="1:6">
      <c r="A95" s="54" t="s">
        <v>14</v>
      </c>
      <c r="B95" s="136"/>
      <c r="C95" s="136"/>
      <c r="D95" s="142">
        <f>D78+D71+D64+D57+D50+D43+D36+D29+D22+D15+D85+D8</f>
        <v>73706515</v>
      </c>
      <c r="F95" s="136"/>
    </row>
    <row r="96" spans="1:6">
      <c r="A96" s="54" t="s">
        <v>17</v>
      </c>
      <c r="B96" s="136"/>
      <c r="C96" s="136"/>
      <c r="D96" s="142">
        <f>D79+D72+D65+D58+D51+D44+D37+D30+D23+D16+D86+D9</f>
        <v>134454508</v>
      </c>
      <c r="F96" s="136"/>
    </row>
    <row r="97" spans="1:6" ht="15" thickBot="1">
      <c r="A97" s="54" t="s">
        <v>16</v>
      </c>
      <c r="B97" s="136"/>
      <c r="C97" s="136"/>
      <c r="D97" s="143">
        <f>D80+D73+D66+D59+D52+D45+D38+D31+D24+D17+D87+D10</f>
        <v>106699186</v>
      </c>
      <c r="F97" s="136"/>
    </row>
    <row r="101" spans="1:6">
      <c r="A101" s="54" t="s">
        <v>71</v>
      </c>
    </row>
  </sheetData>
  <phoneticPr fontId="0" type="noConversion"/>
  <pageMargins left="0.7" right="0.7" top="0.75" bottom="0.75" header="0.3" footer="0.3"/>
  <pageSetup scale="46" orientation="portrait" r:id="rId1"/>
  <headerFooter>
    <oddFooter>&amp;L&amp;F&amp;A</oddFooter>
  </headerFooter>
</worksheet>
</file>

<file path=xl/worksheets/sheet9.xml><?xml version="1.0" encoding="utf-8"?>
<worksheet xmlns="http://schemas.openxmlformats.org/spreadsheetml/2006/main" xmlns:r="http://schemas.openxmlformats.org/officeDocument/2006/relationships">
  <dimension ref="A1:G42"/>
  <sheetViews>
    <sheetView topLeftCell="A7" workbookViewId="0">
      <selection activeCell="J28" sqref="J28"/>
    </sheetView>
  </sheetViews>
  <sheetFormatPr defaultRowHeight="14.4"/>
  <cols>
    <col min="2" max="2" width="12.6640625" customWidth="1"/>
    <col min="3" max="3" width="13.5546875" customWidth="1"/>
    <col min="6" max="6" width="12.109375" customWidth="1"/>
    <col min="7" max="7" width="12" customWidth="1"/>
  </cols>
  <sheetData>
    <row r="1" spans="1:7">
      <c r="A1" t="s">
        <v>0</v>
      </c>
      <c r="B1" t="s">
        <v>4</v>
      </c>
      <c r="E1" t="s">
        <v>1</v>
      </c>
      <c r="F1" t="s">
        <v>4</v>
      </c>
    </row>
    <row r="2" spans="1:7">
      <c r="A2" s="1">
        <v>2010</v>
      </c>
      <c r="B2" s="1" t="s">
        <v>5</v>
      </c>
      <c r="C2" s="1" t="s">
        <v>6</v>
      </c>
      <c r="E2" s="1">
        <v>2010</v>
      </c>
      <c r="F2" s="1" t="s">
        <v>5</v>
      </c>
      <c r="G2" s="1" t="s">
        <v>6</v>
      </c>
    </row>
    <row r="3" spans="1:7">
      <c r="A3">
        <v>1</v>
      </c>
      <c r="B3" s="2">
        <v>171606</v>
      </c>
      <c r="C3" s="2">
        <v>4567300</v>
      </c>
      <c r="E3">
        <v>1</v>
      </c>
      <c r="F3" s="2">
        <v>9489</v>
      </c>
      <c r="G3" s="2">
        <v>336772</v>
      </c>
    </row>
    <row r="4" spans="1:7">
      <c r="A4">
        <v>2</v>
      </c>
      <c r="B4" s="2">
        <v>117077</v>
      </c>
      <c r="C4" s="2">
        <v>3253017</v>
      </c>
      <c r="E4">
        <v>2</v>
      </c>
      <c r="F4" s="2">
        <v>5107</v>
      </c>
      <c r="G4" s="2">
        <v>192925</v>
      </c>
    </row>
    <row r="5" spans="1:7">
      <c r="A5">
        <v>3</v>
      </c>
      <c r="B5" s="2">
        <v>149072</v>
      </c>
      <c r="C5" s="2">
        <v>3858193</v>
      </c>
      <c r="E5">
        <v>3</v>
      </c>
      <c r="F5" s="2">
        <v>9943</v>
      </c>
      <c r="G5" s="2">
        <v>326205</v>
      </c>
    </row>
    <row r="6" spans="1:7">
      <c r="A6">
        <v>4</v>
      </c>
      <c r="B6" s="2">
        <v>93527</v>
      </c>
      <c r="C6" s="2">
        <v>2537252</v>
      </c>
      <c r="E6">
        <v>4</v>
      </c>
      <c r="F6" s="2">
        <v>5094</v>
      </c>
      <c r="G6" s="2">
        <v>170331</v>
      </c>
    </row>
    <row r="7" spans="1:7">
      <c r="A7">
        <v>5</v>
      </c>
      <c r="B7" s="2">
        <v>144942</v>
      </c>
      <c r="C7" s="2">
        <v>4089495</v>
      </c>
      <c r="E7">
        <v>5</v>
      </c>
      <c r="F7" s="2">
        <v>19095</v>
      </c>
      <c r="G7" s="2">
        <v>560671</v>
      </c>
    </row>
    <row r="8" spans="1:7">
      <c r="A8">
        <v>6</v>
      </c>
      <c r="B8" s="2">
        <v>55640</v>
      </c>
      <c r="C8" s="2">
        <v>1568082</v>
      </c>
      <c r="E8">
        <v>6</v>
      </c>
      <c r="F8" s="2">
        <v>3491</v>
      </c>
      <c r="G8" s="2">
        <v>117871</v>
      </c>
    </row>
    <row r="9" spans="1:7">
      <c r="A9">
        <v>7</v>
      </c>
      <c r="B9" s="2">
        <v>15638</v>
      </c>
      <c r="C9" s="2">
        <v>445211</v>
      </c>
      <c r="E9">
        <v>7</v>
      </c>
      <c r="F9" s="2">
        <v>66</v>
      </c>
      <c r="G9" s="2">
        <v>12510</v>
      </c>
    </row>
    <row r="10" spans="1:7">
      <c r="A10">
        <v>8</v>
      </c>
      <c r="B10" s="2">
        <v>35869</v>
      </c>
      <c r="C10" s="2">
        <v>1006848</v>
      </c>
      <c r="E10">
        <v>8</v>
      </c>
      <c r="F10" s="2">
        <v>662</v>
      </c>
      <c r="G10" s="2">
        <v>38438</v>
      </c>
    </row>
    <row r="11" spans="1:7">
      <c r="A11">
        <v>9</v>
      </c>
      <c r="B11" s="2">
        <v>78130</v>
      </c>
      <c r="C11" s="2">
        <v>2530666</v>
      </c>
      <c r="E11">
        <v>9</v>
      </c>
      <c r="F11" s="2">
        <v>9173</v>
      </c>
      <c r="G11" s="2">
        <v>310897</v>
      </c>
    </row>
    <row r="12" spans="1:7">
      <c r="A12">
        <v>10</v>
      </c>
      <c r="B12" s="2">
        <v>152178</v>
      </c>
      <c r="C12" s="2">
        <v>4601356</v>
      </c>
      <c r="E12">
        <v>10</v>
      </c>
      <c r="F12" s="2">
        <v>21684</v>
      </c>
      <c r="G12" s="2">
        <v>694310.12</v>
      </c>
    </row>
    <row r="13" spans="1:7">
      <c r="A13">
        <v>11</v>
      </c>
      <c r="B13" s="2">
        <v>305964</v>
      </c>
      <c r="C13" s="2">
        <v>10010913</v>
      </c>
      <c r="E13">
        <v>11</v>
      </c>
      <c r="F13" s="2">
        <v>45980</v>
      </c>
      <c r="G13" s="2">
        <v>1596275</v>
      </c>
    </row>
    <row r="14" spans="1:7">
      <c r="A14">
        <v>12</v>
      </c>
      <c r="B14" s="2">
        <v>191644</v>
      </c>
      <c r="C14" s="2">
        <v>7190552</v>
      </c>
      <c r="E14">
        <v>12</v>
      </c>
      <c r="F14" s="2">
        <v>15819</v>
      </c>
      <c r="G14" s="2">
        <v>745208</v>
      </c>
    </row>
    <row r="15" spans="1:7">
      <c r="B15" s="13">
        <f>SUM(B3:B14)</f>
        <v>1511287</v>
      </c>
      <c r="C15" s="13">
        <f>SUM(C3:C14)</f>
        <v>45658885</v>
      </c>
      <c r="F15" s="13">
        <f>SUM(F3:F14)</f>
        <v>145603</v>
      </c>
      <c r="G15" s="13">
        <f>SUM(G3:G14)</f>
        <v>5102413.12</v>
      </c>
    </row>
    <row r="18" spans="1:7">
      <c r="A18" t="s">
        <v>0</v>
      </c>
      <c r="B18" t="s">
        <v>4</v>
      </c>
      <c r="E18" t="s">
        <v>1</v>
      </c>
      <c r="F18" t="s">
        <v>4</v>
      </c>
    </row>
    <row r="19" spans="1:7">
      <c r="A19" s="1">
        <v>2011</v>
      </c>
      <c r="B19" s="1" t="s">
        <v>5</v>
      </c>
      <c r="C19" s="1" t="s">
        <v>6</v>
      </c>
      <c r="E19" s="1">
        <v>2011</v>
      </c>
      <c r="F19" s="1" t="s">
        <v>5</v>
      </c>
      <c r="G19" s="1" t="s">
        <v>6</v>
      </c>
    </row>
    <row r="20" spans="1:7">
      <c r="A20">
        <v>1</v>
      </c>
      <c r="B20" s="2">
        <v>134053</v>
      </c>
      <c r="C20" s="2">
        <v>3692908</v>
      </c>
      <c r="F20" s="2">
        <v>5554</v>
      </c>
      <c r="G20" s="2">
        <v>180004</v>
      </c>
    </row>
    <row r="21" spans="1:7">
      <c r="A21">
        <v>2</v>
      </c>
      <c r="B21" s="2">
        <v>81682</v>
      </c>
      <c r="C21" s="2">
        <v>2202847</v>
      </c>
      <c r="F21" s="2">
        <v>3342</v>
      </c>
      <c r="G21" s="2">
        <v>92335</v>
      </c>
    </row>
    <row r="22" spans="1:7">
      <c r="A22">
        <v>3</v>
      </c>
      <c r="B22" s="2">
        <v>71504</v>
      </c>
      <c r="C22" s="2">
        <v>2134232</v>
      </c>
      <c r="F22" s="2">
        <v>5527</v>
      </c>
      <c r="G22" s="2">
        <v>181649</v>
      </c>
    </row>
    <row r="23" spans="1:7">
      <c r="A23">
        <v>4</v>
      </c>
      <c r="B23" s="2">
        <v>22694</v>
      </c>
      <c r="C23" s="2">
        <v>720605</v>
      </c>
      <c r="F23" s="2">
        <v>1121</v>
      </c>
      <c r="G23" s="2">
        <v>47576</v>
      </c>
    </row>
    <row r="24" spans="1:7">
      <c r="A24">
        <v>5</v>
      </c>
      <c r="B24" s="2">
        <v>158474</v>
      </c>
      <c r="C24" s="2">
        <v>6223821</v>
      </c>
      <c r="F24" s="2">
        <v>20865</v>
      </c>
      <c r="G24" s="2">
        <v>922777</v>
      </c>
    </row>
    <row r="25" spans="1:7">
      <c r="A25">
        <v>6</v>
      </c>
      <c r="B25" s="2">
        <v>48113</v>
      </c>
      <c r="C25" s="2">
        <v>1996994</v>
      </c>
      <c r="F25" s="2">
        <v>6970</v>
      </c>
      <c r="G25" s="2">
        <v>306475</v>
      </c>
    </row>
    <row r="26" spans="1:7">
      <c r="A26">
        <v>7</v>
      </c>
      <c r="B26" s="2">
        <v>7351</v>
      </c>
      <c r="C26" s="2">
        <v>192045</v>
      </c>
      <c r="F26" s="2">
        <v>414</v>
      </c>
      <c r="G26" s="2">
        <v>5455</v>
      </c>
    </row>
    <row r="27" spans="1:7">
      <c r="A27">
        <v>8</v>
      </c>
      <c r="B27" s="2">
        <v>4712</v>
      </c>
      <c r="C27" s="2">
        <v>85152</v>
      </c>
      <c r="F27" s="2">
        <v>578</v>
      </c>
      <c r="G27" s="2">
        <v>4334</v>
      </c>
    </row>
    <row r="30" spans="1:7">
      <c r="A30">
        <v>9</v>
      </c>
      <c r="B30" s="2">
        <v>78130</v>
      </c>
      <c r="C30" s="2">
        <v>2530666</v>
      </c>
      <c r="E30">
        <v>9</v>
      </c>
      <c r="F30" s="2">
        <v>9173</v>
      </c>
      <c r="G30" s="2">
        <v>310897</v>
      </c>
    </row>
    <row r="31" spans="1:7">
      <c r="A31">
        <v>10</v>
      </c>
      <c r="B31" s="2">
        <v>152178</v>
      </c>
      <c r="C31" s="2">
        <v>4601356</v>
      </c>
      <c r="E31">
        <v>10</v>
      </c>
      <c r="F31" s="2">
        <v>21684</v>
      </c>
      <c r="G31" s="2">
        <v>694310.12</v>
      </c>
    </row>
    <row r="32" spans="1:7">
      <c r="A32">
        <v>11</v>
      </c>
      <c r="B32" s="2">
        <v>305964</v>
      </c>
      <c r="C32" s="2">
        <v>10010913</v>
      </c>
      <c r="E32">
        <v>11</v>
      </c>
      <c r="F32" s="2">
        <v>45980</v>
      </c>
      <c r="G32" s="2">
        <v>1596275</v>
      </c>
    </row>
    <row r="33" spans="1:7">
      <c r="A33">
        <v>12</v>
      </c>
      <c r="B33" s="2">
        <v>191644</v>
      </c>
      <c r="C33" s="2">
        <v>7190552</v>
      </c>
      <c r="E33">
        <v>12</v>
      </c>
      <c r="F33" s="2">
        <v>15819</v>
      </c>
      <c r="G33" s="2">
        <v>745208</v>
      </c>
    </row>
    <row r="34" spans="1:7">
      <c r="A34">
        <v>1</v>
      </c>
      <c r="B34" s="2">
        <v>134053</v>
      </c>
      <c r="C34" s="2">
        <v>3692908</v>
      </c>
      <c r="F34" s="2">
        <v>5554</v>
      </c>
      <c r="G34" s="2">
        <v>180004</v>
      </c>
    </row>
    <row r="35" spans="1:7">
      <c r="A35">
        <v>2</v>
      </c>
      <c r="B35" s="2">
        <v>81682</v>
      </c>
      <c r="C35" s="2">
        <v>2202847</v>
      </c>
      <c r="F35" s="2">
        <v>3342</v>
      </c>
      <c r="G35" s="2">
        <v>92335</v>
      </c>
    </row>
    <row r="36" spans="1:7">
      <c r="A36">
        <v>3</v>
      </c>
      <c r="B36" s="2">
        <v>71504</v>
      </c>
      <c r="C36" s="2">
        <v>2134232</v>
      </c>
      <c r="F36" s="2">
        <v>5527</v>
      </c>
      <c r="G36" s="2">
        <v>181649</v>
      </c>
    </row>
    <row r="37" spans="1:7">
      <c r="A37">
        <v>4</v>
      </c>
      <c r="B37" s="2">
        <v>22694</v>
      </c>
      <c r="C37" s="2">
        <v>720605</v>
      </c>
      <c r="F37" s="2">
        <v>1121</v>
      </c>
      <c r="G37" s="2">
        <v>47576</v>
      </c>
    </row>
    <row r="38" spans="1:7">
      <c r="A38">
        <v>5</v>
      </c>
      <c r="B38" s="2">
        <v>158474</v>
      </c>
      <c r="C38" s="2">
        <v>6223821</v>
      </c>
      <c r="F38" s="2">
        <v>20865</v>
      </c>
      <c r="G38" s="2">
        <v>922777</v>
      </c>
    </row>
    <row r="39" spans="1:7">
      <c r="A39">
        <v>6</v>
      </c>
      <c r="B39" s="2">
        <v>48113</v>
      </c>
      <c r="C39" s="2">
        <v>1996994</v>
      </c>
      <c r="F39" s="2">
        <v>6970</v>
      </c>
      <c r="G39" s="2">
        <v>306475</v>
      </c>
    </row>
    <row r="40" spans="1:7">
      <c r="A40">
        <v>7</v>
      </c>
      <c r="B40" s="2">
        <v>7351</v>
      </c>
      <c r="C40" s="2">
        <v>192045</v>
      </c>
      <c r="F40" s="2">
        <v>414</v>
      </c>
      <c r="G40" s="2">
        <v>5455</v>
      </c>
    </row>
    <row r="41" spans="1:7">
      <c r="A41">
        <v>8</v>
      </c>
      <c r="B41" s="2">
        <v>4712</v>
      </c>
      <c r="C41" s="2">
        <v>85152</v>
      </c>
      <c r="F41" s="2">
        <v>578</v>
      </c>
      <c r="G41" s="2">
        <v>4334</v>
      </c>
    </row>
    <row r="42" spans="1:7">
      <c r="B42" s="4">
        <f>SUM(B30:B41)</f>
        <v>1256499</v>
      </c>
      <c r="C42" s="4">
        <f>SUM(C30:C41)</f>
        <v>41582091</v>
      </c>
      <c r="F42" s="4">
        <f>SUM(F30:F41)</f>
        <v>137027</v>
      </c>
      <c r="G42" s="4">
        <f>SUM(G30:G41)</f>
        <v>5087295.12</v>
      </c>
    </row>
  </sheetData>
  <phoneticPr fontId="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H31"/>
  <sheetViews>
    <sheetView workbookViewId="0">
      <selection activeCell="D33" sqref="D33"/>
    </sheetView>
  </sheetViews>
  <sheetFormatPr defaultRowHeight="14.4"/>
  <cols>
    <col min="1" max="1" width="4.5546875" customWidth="1"/>
    <col min="2" max="2" width="47.5546875" customWidth="1"/>
    <col min="3" max="3" width="17" bestFit="1" customWidth="1"/>
    <col min="4" max="4" width="16.109375" bestFit="1" customWidth="1"/>
    <col min="5" max="5" width="16.5546875" bestFit="1" customWidth="1"/>
    <col min="6" max="6" width="17" bestFit="1" customWidth="1"/>
    <col min="7" max="7" width="16.5546875" bestFit="1" customWidth="1"/>
    <col min="8" max="8" width="13.44140625" bestFit="1" customWidth="1"/>
  </cols>
  <sheetData>
    <row r="1" spans="1:8" ht="15.6">
      <c r="A1" s="48" t="s">
        <v>56</v>
      </c>
    </row>
    <row r="3" spans="1:8">
      <c r="B3" s="8"/>
      <c r="C3" s="38" t="s">
        <v>0</v>
      </c>
      <c r="D3" s="38" t="s">
        <v>1</v>
      </c>
      <c r="E3" s="39" t="s">
        <v>14</v>
      </c>
      <c r="F3" s="39" t="s">
        <v>16</v>
      </c>
      <c r="G3" s="39" t="s">
        <v>26</v>
      </c>
      <c r="H3" s="39" t="s">
        <v>28</v>
      </c>
    </row>
    <row r="4" spans="1:8" ht="16.8">
      <c r="A4" s="49" t="s">
        <v>64</v>
      </c>
      <c r="B4" s="40" t="s">
        <v>27</v>
      </c>
      <c r="C4" s="6" t="e">
        <f ca="1">'Cap Equalization'!#REF!/1000</f>
        <v>#REF!</v>
      </c>
      <c r="D4" s="6" t="e">
        <f ca="1">'Cap Equalization'!#REF!/1000</f>
        <v>#REF!</v>
      </c>
      <c r="E4" s="6" t="e">
        <f ca="1">'Cap Equalization'!#REF!/1000</f>
        <v>#REF!</v>
      </c>
      <c r="F4" s="6" t="e">
        <f ca="1">'Cap Equalization'!#REF!/1000</f>
        <v>#REF!</v>
      </c>
      <c r="G4" s="6" t="e">
        <f ca="1">'Cap Equalization'!#REF!/1000</f>
        <v>#REF!</v>
      </c>
      <c r="H4" s="7" t="e">
        <f>SUM(C4:G4)</f>
        <v>#REF!</v>
      </c>
    </row>
    <row r="5" spans="1:8">
      <c r="A5" s="44"/>
      <c r="B5" s="41" t="s">
        <v>61</v>
      </c>
      <c r="C5" s="9" t="e">
        <f ca="1">'Cap Equalization'!#REF!</f>
        <v>#REF!</v>
      </c>
      <c r="D5" s="9" t="e">
        <f ca="1">'Cap Equalization'!#REF!</f>
        <v>#REF!</v>
      </c>
      <c r="E5" s="9" t="e">
        <f ca="1">'Cap Equalization'!#REF!</f>
        <v>#REF!</v>
      </c>
      <c r="F5" s="9" t="e">
        <f ca="1">'Cap Equalization'!#REF!</f>
        <v>#REF!</v>
      </c>
      <c r="G5" s="9" t="e">
        <f ca="1">'Cap Equalization'!#REF!</f>
        <v>#REF!</v>
      </c>
      <c r="H5" s="10" t="e">
        <f>SUM(C5:G5)</f>
        <v>#REF!</v>
      </c>
    </row>
    <row r="6" spans="1:8" ht="16.8">
      <c r="A6" s="49"/>
      <c r="B6" s="42" t="s">
        <v>11</v>
      </c>
      <c r="C6" s="24" t="e">
        <f>(C5/(C4/12))/365</f>
        <v>#REF!</v>
      </c>
      <c r="D6" s="24" t="e">
        <f>(D5/(D4/12))/365</f>
        <v>#REF!</v>
      </c>
      <c r="E6" s="24" t="e">
        <f>(E5/(E4/12))/365</f>
        <v>#REF!</v>
      </c>
      <c r="F6" s="24" t="e">
        <f>(F5/(F4/12))/365</f>
        <v>#REF!</v>
      </c>
      <c r="G6" s="24" t="e">
        <f>(G5/(G4/12))/365</f>
        <v>#REF!</v>
      </c>
      <c r="H6" s="8"/>
    </row>
    <row r="7" spans="1:8" ht="16.8">
      <c r="A7" s="49"/>
      <c r="B7" s="43" t="s">
        <v>12</v>
      </c>
      <c r="C7" s="20" t="e">
        <f>(C5/((C4*1000)/12))/12</f>
        <v>#REF!</v>
      </c>
      <c r="D7" s="20" t="e">
        <f>(D5/((D4*1000)/12))/12</f>
        <v>#REF!</v>
      </c>
      <c r="E7" s="20" t="e">
        <f>(E5/((E4*1000)/12))/12</f>
        <v>#REF!</v>
      </c>
      <c r="F7" s="20" t="e">
        <f>(F5/((F4*1000)/12))/12</f>
        <v>#REF!</v>
      </c>
      <c r="G7" s="20" t="e">
        <f>(G5/((G4*1000)/12))/12</f>
        <v>#REF!</v>
      </c>
      <c r="H7" s="11"/>
    </row>
    <row r="8" spans="1:8" ht="16.8">
      <c r="A8" s="49"/>
      <c r="B8" s="44"/>
    </row>
    <row r="9" spans="1:8" ht="16.8">
      <c r="A9" s="49" t="s">
        <v>63</v>
      </c>
      <c r="B9" s="40" t="s">
        <v>30</v>
      </c>
      <c r="C9" s="6" t="e">
        <f ca="1">'Primary Energy'!#REF!</f>
        <v>#REF!</v>
      </c>
      <c r="D9" s="6" t="e">
        <f ca="1">'Primary Energy'!#REF!</f>
        <v>#REF!</v>
      </c>
      <c r="E9" s="6" t="e">
        <f ca="1">'Primary Energy'!#REF!</f>
        <v>#REF!</v>
      </c>
      <c r="F9" s="6" t="e">
        <f ca="1">'Primary Energy'!#REF!</f>
        <v>#REF!</v>
      </c>
      <c r="G9" s="6" t="e">
        <f ca="1">'Primary Energy'!#REF!</f>
        <v>#REF!</v>
      </c>
      <c r="H9" s="7" t="e">
        <f>SUM(C9:G9)</f>
        <v>#REF!</v>
      </c>
    </row>
    <row r="10" spans="1:8" ht="16.8">
      <c r="A10" s="49"/>
      <c r="B10" s="41" t="s">
        <v>58</v>
      </c>
      <c r="C10" s="9" t="e">
        <f ca="1">-'Primary Energy'!#REF!</f>
        <v>#REF!</v>
      </c>
      <c r="D10" s="9" t="e">
        <f ca="1">-'Primary Energy'!#REF!</f>
        <v>#REF!</v>
      </c>
      <c r="E10" s="9" t="e">
        <f ca="1">-'Primary Energy'!#REF!</f>
        <v>#REF!</v>
      </c>
      <c r="F10" s="9" t="e">
        <f ca="1">-'Primary Energy'!#REF!</f>
        <v>#REF!</v>
      </c>
      <c r="G10" s="9" t="e">
        <f ca="1">-'Primary Energy'!#REF!</f>
        <v>#REF!</v>
      </c>
      <c r="H10" s="10" t="e">
        <f>SUM(C10:G10)</f>
        <v>#REF!</v>
      </c>
    </row>
    <row r="11" spans="1:8" ht="16.8">
      <c r="A11" s="49"/>
      <c r="B11" s="43" t="s">
        <v>55</v>
      </c>
      <c r="C11" s="20" t="e">
        <f ca="1">-C10/C9</f>
        <v>#REF!</v>
      </c>
      <c r="D11" s="20" t="e">
        <f ca="1">-D10/D9</f>
        <v>#REF!</v>
      </c>
      <c r="E11" s="20" t="e">
        <f ca="1">-E10/E9</f>
        <v>#REF!</v>
      </c>
      <c r="F11" s="20" t="e">
        <f ca="1">-F10/F9</f>
        <v>#REF!</v>
      </c>
      <c r="G11" s="20" t="e">
        <f ca="1">-G10/G9</f>
        <v>#REF!</v>
      </c>
      <c r="H11" s="20"/>
    </row>
    <row r="12" spans="1:8" ht="16.8">
      <c r="A12" s="49"/>
      <c r="B12" s="44"/>
    </row>
    <row r="13" spans="1:8" ht="16.8">
      <c r="A13" s="49" t="s">
        <v>62</v>
      </c>
      <c r="B13" s="40" t="s">
        <v>31</v>
      </c>
      <c r="C13" s="6" t="e">
        <f ca="1">'Primary Energy'!#REF!</f>
        <v>#REF!</v>
      </c>
      <c r="D13" s="6" t="e">
        <f ca="1">'Primary Energy'!#REF!</f>
        <v>#REF!</v>
      </c>
      <c r="E13" s="6" t="e">
        <f ca="1">'Primary Energy'!#REF!</f>
        <v>#REF!</v>
      </c>
      <c r="F13" s="6" t="e">
        <f ca="1">'Primary Energy'!#REF!</f>
        <v>#REF!</v>
      </c>
      <c r="G13" s="6" t="e">
        <f ca="1">'Primary Energy'!#REF!</f>
        <v>#REF!</v>
      </c>
      <c r="H13" s="4" t="e">
        <f>SUM(C13:G13)</f>
        <v>#REF!</v>
      </c>
    </row>
    <row r="14" spans="1:8" ht="16.8">
      <c r="A14" s="49"/>
      <c r="B14" s="41" t="s">
        <v>57</v>
      </c>
      <c r="C14" s="9" t="e">
        <f ca="1">'Primary Energy'!#REF!</f>
        <v>#REF!</v>
      </c>
      <c r="D14" s="9" t="e">
        <f ca="1">'Primary Energy'!#REF!</f>
        <v>#REF!</v>
      </c>
      <c r="E14" s="9" t="e">
        <f ca="1">'Primary Energy'!#REF!</f>
        <v>#REF!</v>
      </c>
      <c r="F14" s="9" t="e">
        <f ca="1">'Primary Energy'!#REF!</f>
        <v>#REF!</v>
      </c>
      <c r="G14" s="9" t="e">
        <f ca="1">'Primary Energy'!#REF!</f>
        <v>#REF!</v>
      </c>
      <c r="H14" s="10" t="e">
        <f>SUM(C14:G14)</f>
        <v>#REF!</v>
      </c>
    </row>
    <row r="15" spans="1:8" ht="16.8">
      <c r="A15" s="49"/>
      <c r="B15" s="45" t="s">
        <v>67</v>
      </c>
      <c r="C15" s="24" t="e">
        <f>C14/C13</f>
        <v>#REF!</v>
      </c>
      <c r="D15" s="24" t="e">
        <f>D14/D13</f>
        <v>#REF!</v>
      </c>
      <c r="E15" s="24" t="e">
        <f>E14/E13</f>
        <v>#REF!</v>
      </c>
      <c r="F15" s="24" t="e">
        <f>F14/F13</f>
        <v>#REF!</v>
      </c>
      <c r="G15" s="24" t="e">
        <f>G14/G13</f>
        <v>#REF!</v>
      </c>
      <c r="H15" s="4"/>
    </row>
    <row r="16" spans="1:8" ht="16.8">
      <c r="A16" s="49"/>
      <c r="B16" s="41"/>
      <c r="C16" s="8"/>
      <c r="D16" s="8"/>
    </row>
    <row r="17" spans="1:8" ht="16.8">
      <c r="A17" s="49" t="s">
        <v>65</v>
      </c>
      <c r="B17" s="40" t="s">
        <v>54</v>
      </c>
      <c r="C17" s="6" t="e">
        <f ca="1">'OSS MWh'!#REF!</f>
        <v>#REF!</v>
      </c>
      <c r="D17" s="6" t="e">
        <f ca="1">'OSS MWh'!#REF!</f>
        <v>#REF!</v>
      </c>
      <c r="E17" s="6" t="e">
        <f ca="1">'OSS MWh'!#REF!</f>
        <v>#REF!</v>
      </c>
      <c r="F17" s="6" t="e">
        <f ca="1">'OSS MWh'!#REF!</f>
        <v>#REF!</v>
      </c>
      <c r="G17" s="6" t="e">
        <f ca="1">'OSS MWh'!#REF!</f>
        <v>#REF!</v>
      </c>
      <c r="H17" s="7" t="e">
        <f>SUM(C17:G17)</f>
        <v>#REF!</v>
      </c>
    </row>
    <row r="18" spans="1:8" ht="16.8">
      <c r="A18" s="50"/>
      <c r="B18" s="41" t="s">
        <v>75</v>
      </c>
      <c r="C18" s="9">
        <f ca="1">'OSS Margins'!B42</f>
        <v>0</v>
      </c>
      <c r="D18" s="9">
        <f ca="1">'OSS Margins'!C42</f>
        <v>0</v>
      </c>
      <c r="E18" s="9">
        <f ca="1">'OSS Margins'!D42</f>
        <v>0</v>
      </c>
      <c r="F18" s="9">
        <f ca="1">'OSS Margins'!F42</f>
        <v>0</v>
      </c>
      <c r="G18" s="9">
        <f ca="1">'OSS Margins'!E42</f>
        <v>0</v>
      </c>
      <c r="H18" s="10">
        <f>SUM(C18:G18)</f>
        <v>0</v>
      </c>
    </row>
    <row r="19" spans="1:8" ht="16.5" customHeight="1">
      <c r="A19" s="50"/>
      <c r="B19" s="46" t="s">
        <v>59</v>
      </c>
      <c r="C19" s="9">
        <f ca="1">'OSS Cost'!B93</f>
        <v>0</v>
      </c>
      <c r="D19" s="9">
        <f ca="1">'OSS Cost'!B94</f>
        <v>0</v>
      </c>
      <c r="E19" s="9">
        <f ca="1">'OSS Cost'!B95</f>
        <v>0</v>
      </c>
      <c r="F19" s="9">
        <f ca="1">'OSS Cost'!B97</f>
        <v>0</v>
      </c>
      <c r="G19" s="9">
        <f ca="1">'OSS Cost'!B96</f>
        <v>0</v>
      </c>
      <c r="H19" s="10">
        <f>SUM(C19:G19)</f>
        <v>0</v>
      </c>
    </row>
    <row r="20" spans="1:8">
      <c r="A20" s="44"/>
      <c r="B20" s="41" t="s">
        <v>60</v>
      </c>
      <c r="C20" s="9">
        <f>C19+C18</f>
        <v>0</v>
      </c>
      <c r="D20" s="9">
        <f>D19+D18</f>
        <v>0</v>
      </c>
      <c r="E20" s="9">
        <f>E19+E18</f>
        <v>0</v>
      </c>
      <c r="F20" s="9">
        <f>F19+F18</f>
        <v>0</v>
      </c>
      <c r="G20" s="9">
        <f>G19+G18</f>
        <v>0</v>
      </c>
      <c r="H20" s="10">
        <f>SUM(C20:G20)</f>
        <v>0</v>
      </c>
    </row>
    <row r="21" spans="1:8" ht="16.8">
      <c r="A21" s="49"/>
      <c r="B21" s="43" t="s">
        <v>68</v>
      </c>
      <c r="C21" s="20" t="e">
        <f>C20/C17</f>
        <v>#REF!</v>
      </c>
      <c r="D21" s="20" t="e">
        <f>D20/D17</f>
        <v>#REF!</v>
      </c>
      <c r="E21" s="20" t="e">
        <f>E20/E17</f>
        <v>#REF!</v>
      </c>
      <c r="F21" s="20" t="e">
        <f>F20/F17</f>
        <v>#REF!</v>
      </c>
      <c r="G21" s="20" t="e">
        <f>G20/G17</f>
        <v>#REF!</v>
      </c>
      <c r="H21" s="20"/>
    </row>
    <row r="22" spans="1:8" ht="16.8">
      <c r="A22" s="49"/>
      <c r="B22" s="42"/>
      <c r="C22" s="24"/>
      <c r="D22" s="24"/>
      <c r="E22" s="24"/>
      <c r="F22" s="24"/>
      <c r="G22" s="24"/>
      <c r="H22" s="24"/>
    </row>
    <row r="23" spans="1:8" ht="16.8">
      <c r="A23" s="49" t="s">
        <v>66</v>
      </c>
      <c r="B23" s="51" t="s">
        <v>70</v>
      </c>
      <c r="C23" s="52" t="e">
        <f>(C20+C14)/(C13+C17)</f>
        <v>#REF!</v>
      </c>
      <c r="D23" s="52" t="e">
        <f>(D20+D14)/(D13+D17)</f>
        <v>#REF!</v>
      </c>
      <c r="E23" s="52" t="e">
        <f>(E20+E14)/(E13+E17)</f>
        <v>#REF!</v>
      </c>
      <c r="F23" s="52" t="e">
        <f>(F20+F14)/(F13+F17)</f>
        <v>#REF!</v>
      </c>
      <c r="G23" s="52" t="e">
        <f>(G20+G14)/(G13+G17)</f>
        <v>#REF!</v>
      </c>
      <c r="H23" s="24"/>
    </row>
    <row r="24" spans="1:8" ht="16.8">
      <c r="A24" s="49"/>
      <c r="B24" s="44"/>
      <c r="C24" s="3"/>
      <c r="D24" s="3"/>
      <c r="H24" s="4"/>
    </row>
    <row r="25" spans="1:8" ht="30.6">
      <c r="A25" s="49" t="s">
        <v>69</v>
      </c>
      <c r="B25" s="47" t="s">
        <v>48</v>
      </c>
      <c r="C25" s="23" t="e">
        <f>C20+C14+C10+C5</f>
        <v>#REF!</v>
      </c>
      <c r="D25" s="23" t="e">
        <f>D20+D14+D10+D5</f>
        <v>#REF!</v>
      </c>
      <c r="E25" s="23" t="e">
        <f>E20+E14+E10+E5</f>
        <v>#REF!</v>
      </c>
      <c r="F25" s="23" t="e">
        <f>F20+F14+F10+F5</f>
        <v>#REF!</v>
      </c>
      <c r="G25" s="23" t="e">
        <f>G20+G14+G10+G5</f>
        <v>#REF!</v>
      </c>
      <c r="H25" s="13" t="e">
        <f>SUM(C25:G25)</f>
        <v>#REF!</v>
      </c>
    </row>
    <row r="28" spans="1:8">
      <c r="B28" s="25"/>
    </row>
    <row r="29" spans="1:8">
      <c r="B29" s="25"/>
    </row>
    <row r="30" spans="1:8">
      <c r="B30" s="25"/>
      <c r="C30" s="17"/>
      <c r="D30" s="17"/>
      <c r="E30" s="17"/>
      <c r="F30" s="17"/>
      <c r="G30" s="17"/>
    </row>
    <row r="31" spans="1:8">
      <c r="C31" s="4"/>
      <c r="D31" s="4"/>
      <c r="E31" s="4"/>
      <c r="F31" s="4"/>
      <c r="G31" s="4"/>
    </row>
  </sheetData>
  <phoneticPr fontId="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sheetPr>
    <pageSetUpPr fitToPage="1"/>
  </sheetPr>
  <dimension ref="A1:N88"/>
  <sheetViews>
    <sheetView topLeftCell="A10" workbookViewId="0">
      <selection activeCell="B91" sqref="B91"/>
    </sheetView>
  </sheetViews>
  <sheetFormatPr defaultColWidth="9.109375" defaultRowHeight="14.4"/>
  <cols>
    <col min="1" max="1" width="9.6640625" style="54" bestFit="1" customWidth="1"/>
    <col min="2" max="2" width="16.33203125" style="54" bestFit="1" customWidth="1"/>
    <col min="3" max="3" width="12.6640625" style="54" bestFit="1" customWidth="1"/>
    <col min="4" max="4" width="16.33203125" style="54" bestFit="1" customWidth="1"/>
    <col min="5" max="5" width="13.33203125" style="54" bestFit="1" customWidth="1"/>
    <col min="6" max="6" width="16.33203125" style="54" bestFit="1" customWidth="1"/>
    <col min="7" max="7" width="13.6640625" style="54" bestFit="1" customWidth="1"/>
    <col min="8" max="8" width="12.5546875" style="54" bestFit="1" customWidth="1"/>
    <col min="9" max="11" width="13.33203125" style="54" bestFit="1" customWidth="1"/>
    <col min="12" max="14" width="12.5546875" style="54" bestFit="1" customWidth="1"/>
    <col min="15" max="16384" width="9.109375" style="54"/>
  </cols>
  <sheetData>
    <row r="1" spans="1:14" ht="15.75" customHeight="1">
      <c r="A1" s="97" t="s">
        <v>111</v>
      </c>
    </row>
    <row r="2" spans="1:14" ht="15.75" customHeight="1">
      <c r="A2" s="97"/>
    </row>
    <row r="3" spans="1:14">
      <c r="B3" s="189" t="s">
        <v>114</v>
      </c>
      <c r="C3" s="190"/>
      <c r="D3" s="190"/>
      <c r="E3" s="98"/>
      <c r="F3" s="190" t="s">
        <v>86</v>
      </c>
      <c r="G3" s="190"/>
      <c r="H3" s="191"/>
      <c r="J3" s="183" t="s">
        <v>112</v>
      </c>
      <c r="K3" s="184"/>
      <c r="L3" s="184"/>
      <c r="M3" s="184"/>
      <c r="N3" s="185"/>
    </row>
    <row r="4" spans="1:14">
      <c r="A4" s="99"/>
      <c r="B4" s="100" t="s">
        <v>5</v>
      </c>
      <c r="C4" s="101" t="s">
        <v>6</v>
      </c>
      <c r="D4" s="55"/>
      <c r="E4" s="55"/>
      <c r="F4" s="101" t="s">
        <v>5</v>
      </c>
      <c r="G4" s="101" t="s">
        <v>6</v>
      </c>
      <c r="H4" s="102"/>
      <c r="J4" s="103" t="s">
        <v>7</v>
      </c>
      <c r="K4" s="104" t="s">
        <v>10</v>
      </c>
      <c r="L4" s="104" t="s">
        <v>14</v>
      </c>
      <c r="M4" s="104" t="s">
        <v>17</v>
      </c>
      <c r="N4" s="105" t="s">
        <v>16</v>
      </c>
    </row>
    <row r="5" spans="1:14">
      <c r="A5" s="99">
        <v>40483</v>
      </c>
      <c r="B5" s="106">
        <v>688971</v>
      </c>
      <c r="C5" s="64">
        <v>23775373.960000001</v>
      </c>
      <c r="D5" s="55"/>
      <c r="E5" s="55"/>
      <c r="F5" s="94">
        <v>317380</v>
      </c>
      <c r="G5" s="64">
        <v>7752645.6500000004</v>
      </c>
      <c r="H5" s="102"/>
      <c r="J5" s="107">
        <v>0.32374999999999998</v>
      </c>
      <c r="K5" s="55">
        <v>6.7140000000000005E-2</v>
      </c>
      <c r="L5" s="55">
        <v>0.19467999999999999</v>
      </c>
      <c r="M5" s="55">
        <v>0.2278</v>
      </c>
      <c r="N5" s="102">
        <v>0.18662999999999999</v>
      </c>
    </row>
    <row r="6" spans="1:14">
      <c r="A6" s="99">
        <v>40513</v>
      </c>
      <c r="B6" s="106">
        <v>239398</v>
      </c>
      <c r="C6" s="64">
        <v>11099300.48</v>
      </c>
      <c r="D6" s="55"/>
      <c r="E6" s="55"/>
      <c r="F6" s="94">
        <v>414852</v>
      </c>
      <c r="G6" s="64">
        <v>9969726</v>
      </c>
      <c r="H6" s="102"/>
      <c r="J6" s="107">
        <v>0.32374999999999998</v>
      </c>
      <c r="K6" s="55">
        <v>6.7140000000000005E-2</v>
      </c>
      <c r="L6" s="55">
        <v>0.19467999999999999</v>
      </c>
      <c r="M6" s="55">
        <v>0.2278</v>
      </c>
      <c r="N6" s="102">
        <v>0.18662999999999999</v>
      </c>
    </row>
    <row r="7" spans="1:14">
      <c r="A7" s="99">
        <v>40544</v>
      </c>
      <c r="B7" s="106">
        <v>82487</v>
      </c>
      <c r="C7" s="64">
        <v>2627045.27</v>
      </c>
      <c r="D7" s="55"/>
      <c r="E7" s="55"/>
      <c r="F7" s="94">
        <v>471861</v>
      </c>
      <c r="G7" s="64">
        <v>11828518.859999999</v>
      </c>
      <c r="H7" s="102"/>
      <c r="J7" s="107">
        <v>0.32834000000000002</v>
      </c>
      <c r="K7" s="55">
        <v>6.8739999999999996E-2</v>
      </c>
      <c r="L7" s="55">
        <v>0.19270000000000001</v>
      </c>
      <c r="M7" s="55">
        <v>0.22548000000000001</v>
      </c>
      <c r="N7" s="102">
        <v>0.18473999999999999</v>
      </c>
    </row>
    <row r="8" spans="1:14">
      <c r="A8" s="99">
        <v>40575</v>
      </c>
      <c r="B8" s="106">
        <v>49473</v>
      </c>
      <c r="C8" s="64">
        <v>1347567.95</v>
      </c>
      <c r="D8" s="55"/>
      <c r="E8" s="55"/>
      <c r="F8" s="94">
        <v>347482</v>
      </c>
      <c r="G8" s="64">
        <v>8547679.9499999993</v>
      </c>
      <c r="H8" s="102"/>
      <c r="J8" s="107">
        <v>0.32728000000000002</v>
      </c>
      <c r="K8" s="55">
        <v>6.8519999999999998E-2</v>
      </c>
      <c r="L8" s="55">
        <v>0.19208</v>
      </c>
      <c r="M8" s="55">
        <v>0.22475999999999999</v>
      </c>
      <c r="N8" s="102">
        <v>0.18736</v>
      </c>
    </row>
    <row r="9" spans="1:14">
      <c r="A9" s="99">
        <v>40603</v>
      </c>
      <c r="B9" s="106">
        <v>81741</v>
      </c>
      <c r="C9" s="64">
        <v>2651047.4500000002</v>
      </c>
      <c r="D9" s="55"/>
      <c r="E9" s="55"/>
      <c r="F9" s="94">
        <v>185514</v>
      </c>
      <c r="G9" s="64">
        <v>4720491.3499999996</v>
      </c>
      <c r="H9" s="102"/>
      <c r="J9" s="107">
        <v>0.32728000000000002</v>
      </c>
      <c r="K9" s="55">
        <v>6.8519999999999998E-2</v>
      </c>
      <c r="L9" s="55">
        <v>0.19208</v>
      </c>
      <c r="M9" s="55">
        <v>0.22475999999999999</v>
      </c>
      <c r="N9" s="102">
        <v>0.18736</v>
      </c>
    </row>
    <row r="10" spans="1:14">
      <c r="A10" s="99">
        <v>40634</v>
      </c>
      <c r="B10" s="106">
        <v>18417</v>
      </c>
      <c r="C10" s="64">
        <v>691866.44</v>
      </c>
      <c r="D10" s="55"/>
      <c r="E10" s="55"/>
      <c r="F10" s="94">
        <v>97665</v>
      </c>
      <c r="G10" s="64">
        <v>2563450.2400000002</v>
      </c>
      <c r="H10" s="102"/>
      <c r="J10" s="107">
        <v>0.32496999999999998</v>
      </c>
      <c r="K10" s="55">
        <v>6.8769999999999998E-2</v>
      </c>
      <c r="L10" s="55">
        <v>0.19278000000000001</v>
      </c>
      <c r="M10" s="55">
        <v>0.22544</v>
      </c>
      <c r="N10" s="102">
        <v>0.18804000000000001</v>
      </c>
    </row>
    <row r="11" spans="1:14">
      <c r="A11" s="99">
        <v>40664</v>
      </c>
      <c r="B11" s="106">
        <v>302600</v>
      </c>
      <c r="C11" s="64">
        <v>13418341.960000001</v>
      </c>
      <c r="D11" s="55"/>
      <c r="E11" s="55"/>
      <c r="F11" s="94">
        <v>572249</v>
      </c>
      <c r="G11" s="64">
        <v>19804453</v>
      </c>
      <c r="H11" s="102"/>
      <c r="J11" s="107">
        <v>0.32496999999999998</v>
      </c>
      <c r="K11" s="55">
        <v>6.8769999999999998E-2</v>
      </c>
      <c r="L11" s="55">
        <v>0.19278000000000001</v>
      </c>
      <c r="M11" s="55">
        <v>0.22544</v>
      </c>
      <c r="N11" s="102">
        <v>0.18804000000000001</v>
      </c>
    </row>
    <row r="12" spans="1:14">
      <c r="A12" s="99">
        <v>40695</v>
      </c>
      <c r="B12" s="106">
        <v>102598</v>
      </c>
      <c r="C12" s="64">
        <v>4456524.17</v>
      </c>
      <c r="D12" s="55"/>
      <c r="E12" s="55"/>
      <c r="F12" s="94">
        <v>77764</v>
      </c>
      <c r="G12" s="64">
        <v>2139159.19</v>
      </c>
      <c r="H12" s="102"/>
      <c r="J12" s="107">
        <v>0.32496999999999998</v>
      </c>
      <c r="K12" s="55">
        <v>6.8769999999999998E-2</v>
      </c>
      <c r="L12" s="55">
        <v>0.19278000000000001</v>
      </c>
      <c r="M12" s="55">
        <v>0.22544</v>
      </c>
      <c r="N12" s="102">
        <v>0.18804000000000001</v>
      </c>
    </row>
    <row r="13" spans="1:14">
      <c r="A13" s="99">
        <v>40725</v>
      </c>
      <c r="B13" s="106">
        <v>6035</v>
      </c>
      <c r="C13" s="64">
        <v>79330</v>
      </c>
      <c r="D13" s="55"/>
      <c r="E13" s="55"/>
      <c r="F13" s="94">
        <v>35321</v>
      </c>
      <c r="G13" s="64">
        <v>989353.03</v>
      </c>
      <c r="H13" s="102"/>
      <c r="J13" s="107">
        <v>0.32496999999999998</v>
      </c>
      <c r="K13" s="55">
        <v>6.8769999999999998E-2</v>
      </c>
      <c r="L13" s="55">
        <v>0.19278000000000001</v>
      </c>
      <c r="M13" s="55">
        <v>0.22544</v>
      </c>
      <c r="N13" s="102">
        <v>0.18804000000000001</v>
      </c>
    </row>
    <row r="14" spans="1:14">
      <c r="A14" s="99">
        <v>40756</v>
      </c>
      <c r="B14" s="106">
        <v>10960</v>
      </c>
      <c r="C14" s="64">
        <v>82030</v>
      </c>
      <c r="D14" s="55"/>
      <c r="E14" s="55"/>
      <c r="F14" s="94">
        <v>18332</v>
      </c>
      <c r="G14" s="64">
        <v>537314.61</v>
      </c>
      <c r="H14" s="102"/>
      <c r="J14" s="107">
        <v>0.31180999999999998</v>
      </c>
      <c r="K14" s="55">
        <v>6.5979999999999997E-2</v>
      </c>
      <c r="L14" s="55">
        <v>0.19997999999999999</v>
      </c>
      <c r="M14" s="55">
        <v>0.22919999999999999</v>
      </c>
      <c r="N14" s="102">
        <v>0.19303000000000001</v>
      </c>
    </row>
    <row r="15" spans="1:14">
      <c r="A15" s="99">
        <v>40787</v>
      </c>
      <c r="B15" s="106">
        <v>56464</v>
      </c>
      <c r="C15" s="64">
        <v>1753542</v>
      </c>
      <c r="D15" s="55"/>
      <c r="E15" s="55"/>
      <c r="F15" s="94">
        <v>40127</v>
      </c>
      <c r="G15" s="64">
        <v>1180940.1399999999</v>
      </c>
      <c r="H15" s="102"/>
      <c r="J15" s="107">
        <v>0.31180999999999998</v>
      </c>
      <c r="K15" s="55">
        <v>6.5979999999999997E-2</v>
      </c>
      <c r="L15" s="55">
        <v>0.19997999999999999</v>
      </c>
      <c r="M15" s="55">
        <v>0.22919999999999999</v>
      </c>
      <c r="N15" s="102">
        <v>0.19303000000000001</v>
      </c>
    </row>
    <row r="16" spans="1:14">
      <c r="A16" s="99">
        <v>40817</v>
      </c>
      <c r="B16" s="106">
        <v>85226</v>
      </c>
      <c r="C16" s="64">
        <v>2967235</v>
      </c>
      <c r="D16" s="55"/>
      <c r="E16" s="55"/>
      <c r="F16" s="94">
        <v>13998</v>
      </c>
      <c r="G16" s="64">
        <v>412523.12</v>
      </c>
      <c r="H16" s="102"/>
      <c r="J16" s="108">
        <v>0.31180999999999998</v>
      </c>
      <c r="K16" s="69">
        <v>6.5979999999999997E-2</v>
      </c>
      <c r="L16" s="69">
        <v>0.19997999999999999</v>
      </c>
      <c r="M16" s="69">
        <v>0.22919999999999999</v>
      </c>
      <c r="N16" s="109">
        <v>0.19303000000000001</v>
      </c>
    </row>
    <row r="17" spans="1:14">
      <c r="B17" s="131">
        <f>SUM(B5:B16)</f>
        <v>1724370</v>
      </c>
      <c r="C17" s="96">
        <f>SUM(C5:C16)</f>
        <v>64949204.680000007</v>
      </c>
      <c r="D17" s="69"/>
      <c r="E17" s="69"/>
      <c r="F17" s="133">
        <f>SUM(F5:F16)</f>
        <v>2592545</v>
      </c>
      <c r="G17" s="96">
        <f>SUM(G5:G16)</f>
        <v>70446255.140000001</v>
      </c>
      <c r="H17" s="109"/>
    </row>
    <row r="18" spans="1:14" ht="15" thickBot="1">
      <c r="I18" s="111" t="s">
        <v>87</v>
      </c>
      <c r="J18" s="98">
        <v>0.36093999999999998</v>
      </c>
      <c r="K18" s="98">
        <v>0.18057999999999999</v>
      </c>
      <c r="L18" s="98">
        <v>0.35633999999999999</v>
      </c>
      <c r="M18" s="98">
        <v>0.10213999999999999</v>
      </c>
      <c r="N18" s="112"/>
    </row>
    <row r="19" spans="1:14">
      <c r="A19" s="113"/>
      <c r="B19" s="192" t="s">
        <v>93</v>
      </c>
      <c r="C19" s="192"/>
      <c r="D19" s="192"/>
      <c r="E19" s="192"/>
      <c r="F19" s="192"/>
      <c r="G19" s="114"/>
      <c r="I19" s="107"/>
      <c r="J19" s="186" t="s">
        <v>113</v>
      </c>
      <c r="K19" s="186"/>
      <c r="L19" s="186"/>
      <c r="M19" s="186"/>
      <c r="N19" s="187"/>
    </row>
    <row r="20" spans="1:14">
      <c r="A20" s="115"/>
      <c r="B20" s="104" t="s">
        <v>7</v>
      </c>
      <c r="C20" s="104" t="s">
        <v>10</v>
      </c>
      <c r="D20" s="104" t="s">
        <v>14</v>
      </c>
      <c r="E20" s="104" t="s">
        <v>17</v>
      </c>
      <c r="F20" s="104" t="s">
        <v>16</v>
      </c>
      <c r="G20" s="116" t="s">
        <v>53</v>
      </c>
      <c r="I20" s="107"/>
      <c r="J20" s="104" t="s">
        <v>88</v>
      </c>
      <c r="K20" s="104" t="s">
        <v>89</v>
      </c>
      <c r="L20" s="104" t="s">
        <v>26</v>
      </c>
      <c r="M20" s="104" t="s">
        <v>16</v>
      </c>
      <c r="N20" s="105" t="s">
        <v>28</v>
      </c>
    </row>
    <row r="21" spans="1:14">
      <c r="A21" s="117">
        <v>40483</v>
      </c>
      <c r="B21" s="64">
        <f>$C5*J5</f>
        <v>7697277.3195500001</v>
      </c>
      <c r="C21" s="64">
        <f>$C5*K5</f>
        <v>1596278.6076744001</v>
      </c>
      <c r="D21" s="64">
        <f>$C5*L5</f>
        <v>4628589.8025327995</v>
      </c>
      <c r="E21" s="64">
        <f>$C5*M5</f>
        <v>5416030.1880879998</v>
      </c>
      <c r="F21" s="64">
        <f>$C5*N5</f>
        <v>4437198.0421548001</v>
      </c>
      <c r="G21" s="118">
        <f>SUM(B21:F21)</f>
        <v>23775373.959999997</v>
      </c>
      <c r="I21" s="107"/>
      <c r="J21" s="64">
        <f t="shared" ref="J21:M32" si="0">$G5*J$18</f>
        <v>2798239.9209110001</v>
      </c>
      <c r="K21" s="64">
        <f t="shared" si="0"/>
        <v>1399972.7514770001</v>
      </c>
      <c r="L21" s="64">
        <f t="shared" si="0"/>
        <v>2762577.7509210003</v>
      </c>
      <c r="M21" s="64">
        <f t="shared" si="0"/>
        <v>791855.22669100005</v>
      </c>
      <c r="N21" s="119">
        <f>SUM(J21:M21)</f>
        <v>7752645.6500000004</v>
      </c>
    </row>
    <row r="22" spans="1:14">
      <c r="A22" s="117">
        <v>40513</v>
      </c>
      <c r="B22" s="64">
        <f t="shared" ref="B22:F32" si="1">$C6*J6</f>
        <v>3593398.5304</v>
      </c>
      <c r="C22" s="64">
        <f t="shared" si="1"/>
        <v>745207.03422720009</v>
      </c>
      <c r="D22" s="64">
        <f t="shared" si="1"/>
        <v>2160811.8174463999</v>
      </c>
      <c r="E22" s="64">
        <f t="shared" si="1"/>
        <v>2528420.649344</v>
      </c>
      <c r="F22" s="64">
        <f t="shared" si="1"/>
        <v>2071462.4485823999</v>
      </c>
      <c r="G22" s="118">
        <f t="shared" ref="G22:G32" si="2">SUM(B22:F22)</f>
        <v>11099300.48</v>
      </c>
      <c r="I22" s="107"/>
      <c r="J22" s="64">
        <f t="shared" si="0"/>
        <v>3598472.9024399999</v>
      </c>
      <c r="K22" s="64">
        <f t="shared" si="0"/>
        <v>1800333.12108</v>
      </c>
      <c r="L22" s="64">
        <f t="shared" si="0"/>
        <v>3552612.1628399999</v>
      </c>
      <c r="M22" s="64">
        <f t="shared" si="0"/>
        <v>1018307.8136399999</v>
      </c>
      <c r="N22" s="119">
        <f t="shared" ref="N22:N32" si="3">SUM(J22:M22)</f>
        <v>9969726</v>
      </c>
    </row>
    <row r="23" spans="1:14">
      <c r="A23" s="117">
        <v>40544</v>
      </c>
      <c r="B23" s="64">
        <f t="shared" si="1"/>
        <v>862564.04395180009</v>
      </c>
      <c r="C23" s="64">
        <f t="shared" si="1"/>
        <v>180583.09185979998</v>
      </c>
      <c r="D23" s="64">
        <f t="shared" si="1"/>
        <v>506231.62352900003</v>
      </c>
      <c r="E23" s="64">
        <f t="shared" si="1"/>
        <v>592346.16747960006</v>
      </c>
      <c r="F23" s="64">
        <f t="shared" si="1"/>
        <v>485320.34317979997</v>
      </c>
      <c r="G23" s="118">
        <f t="shared" si="2"/>
        <v>2627045.27</v>
      </c>
      <c r="I23" s="107"/>
      <c r="J23" s="64">
        <f t="shared" si="0"/>
        <v>4269385.5973283993</v>
      </c>
      <c r="K23" s="64">
        <f t="shared" si="0"/>
        <v>2135993.9357387996</v>
      </c>
      <c r="L23" s="64">
        <f t="shared" si="0"/>
        <v>4214974.4105723994</v>
      </c>
      <c r="M23" s="64">
        <f t="shared" si="0"/>
        <v>1208164.9163603999</v>
      </c>
      <c r="N23" s="119">
        <f t="shared" si="3"/>
        <v>11828518.859999999</v>
      </c>
    </row>
    <row r="24" spans="1:14">
      <c r="A24" s="117">
        <v>40575</v>
      </c>
      <c r="B24" s="64">
        <f t="shared" si="1"/>
        <v>441032.03867600003</v>
      </c>
      <c r="C24" s="64">
        <f t="shared" si="1"/>
        <v>92335.355933999992</v>
      </c>
      <c r="D24" s="64">
        <f t="shared" si="1"/>
        <v>258840.85183599999</v>
      </c>
      <c r="E24" s="64">
        <f t="shared" si="1"/>
        <v>302879.37244199996</v>
      </c>
      <c r="F24" s="64">
        <f t="shared" si="1"/>
        <v>252480.33111199999</v>
      </c>
      <c r="G24" s="118">
        <f t="shared" si="2"/>
        <v>1347567.95</v>
      </c>
      <c r="I24" s="107"/>
      <c r="J24" s="64">
        <f t="shared" si="0"/>
        <v>3085199.6011529998</v>
      </c>
      <c r="K24" s="64">
        <f t="shared" si="0"/>
        <v>1543540.0453709997</v>
      </c>
      <c r="L24" s="64">
        <f t="shared" si="0"/>
        <v>3045880.2733829995</v>
      </c>
      <c r="M24" s="64">
        <f t="shared" si="0"/>
        <v>873060.03009299992</v>
      </c>
      <c r="N24" s="119">
        <f t="shared" si="3"/>
        <v>8547679.9499999974</v>
      </c>
    </row>
    <row r="25" spans="1:14">
      <c r="A25" s="117">
        <v>40603</v>
      </c>
      <c r="B25" s="64">
        <f t="shared" si="1"/>
        <v>867634.80943600007</v>
      </c>
      <c r="C25" s="64">
        <f t="shared" si="1"/>
        <v>181649.771274</v>
      </c>
      <c r="D25" s="64">
        <f t="shared" si="1"/>
        <v>509213.19419600005</v>
      </c>
      <c r="E25" s="64">
        <f t="shared" si="1"/>
        <v>595849.42486200004</v>
      </c>
      <c r="F25" s="64">
        <f t="shared" si="1"/>
        <v>496700.25023200002</v>
      </c>
      <c r="G25" s="118">
        <f t="shared" si="2"/>
        <v>2651047.4500000002</v>
      </c>
      <c r="I25" s="107"/>
      <c r="J25" s="64">
        <f t="shared" si="0"/>
        <v>1703814.1478689997</v>
      </c>
      <c r="K25" s="64">
        <f t="shared" si="0"/>
        <v>852426.32798299985</v>
      </c>
      <c r="L25" s="64">
        <f t="shared" si="0"/>
        <v>1682099.8876589998</v>
      </c>
      <c r="M25" s="64">
        <f t="shared" si="0"/>
        <v>482150.98648899992</v>
      </c>
      <c r="N25" s="119">
        <f t="shared" si="3"/>
        <v>4720491.3499999996</v>
      </c>
    </row>
    <row r="26" spans="1:14">
      <c r="A26" s="117">
        <v>40634</v>
      </c>
      <c r="B26" s="64">
        <f t="shared" si="1"/>
        <v>224835.83700679996</v>
      </c>
      <c r="C26" s="64">
        <f t="shared" si="1"/>
        <v>47579.655078799995</v>
      </c>
      <c r="D26" s="64">
        <f t="shared" si="1"/>
        <v>133378.0123032</v>
      </c>
      <c r="E26" s="64">
        <f t="shared" si="1"/>
        <v>155974.3702336</v>
      </c>
      <c r="F26" s="64">
        <f t="shared" si="1"/>
        <v>130098.5653776</v>
      </c>
      <c r="G26" s="118">
        <f t="shared" si="2"/>
        <v>691866.44000000006</v>
      </c>
      <c r="I26" s="107"/>
      <c r="J26" s="64">
        <f t="shared" si="0"/>
        <v>925251.72962560004</v>
      </c>
      <c r="K26" s="64">
        <f t="shared" si="0"/>
        <v>462907.8443392</v>
      </c>
      <c r="L26" s="64">
        <f t="shared" si="0"/>
        <v>913459.85852160002</v>
      </c>
      <c r="M26" s="64">
        <f t="shared" si="0"/>
        <v>261830.80751360001</v>
      </c>
      <c r="N26" s="119">
        <f t="shared" si="3"/>
        <v>2563450.2400000002</v>
      </c>
    </row>
    <row r="27" spans="1:14">
      <c r="A27" s="117">
        <v>40664</v>
      </c>
      <c r="B27" s="64">
        <f t="shared" si="1"/>
        <v>4360558.5867411997</v>
      </c>
      <c r="C27" s="64">
        <f t="shared" si="1"/>
        <v>922779.37658919999</v>
      </c>
      <c r="D27" s="64">
        <f t="shared" si="1"/>
        <v>2586787.9630488004</v>
      </c>
      <c r="E27" s="64">
        <f t="shared" si="1"/>
        <v>3025031.0114624002</v>
      </c>
      <c r="F27" s="64">
        <f t="shared" si="1"/>
        <v>2523185.0221584002</v>
      </c>
      <c r="G27" s="118">
        <f t="shared" si="2"/>
        <v>13418341.960000001</v>
      </c>
      <c r="I27" s="107"/>
      <c r="J27" s="64">
        <f t="shared" si="0"/>
        <v>7148219.2658199994</v>
      </c>
      <c r="K27" s="64">
        <f t="shared" si="0"/>
        <v>3576288.12274</v>
      </c>
      <c r="L27" s="64">
        <f t="shared" si="0"/>
        <v>7057118.7820199998</v>
      </c>
      <c r="M27" s="64">
        <f t="shared" si="0"/>
        <v>2022826.8294199998</v>
      </c>
      <c r="N27" s="119">
        <f t="shared" si="3"/>
        <v>19804453</v>
      </c>
    </row>
    <row r="28" spans="1:14">
      <c r="A28" s="117">
        <v>40695</v>
      </c>
      <c r="B28" s="64">
        <f t="shared" si="1"/>
        <v>1448236.6595248999</v>
      </c>
      <c r="C28" s="64">
        <f t="shared" si="1"/>
        <v>306475.16717089998</v>
      </c>
      <c r="D28" s="64">
        <f t="shared" si="1"/>
        <v>859128.72949259996</v>
      </c>
      <c r="E28" s="64">
        <f t="shared" si="1"/>
        <v>1004678.8088847999</v>
      </c>
      <c r="F28" s="64">
        <f t="shared" si="1"/>
        <v>838004.80492680008</v>
      </c>
      <c r="G28" s="118">
        <f t="shared" si="2"/>
        <v>4456524.17</v>
      </c>
      <c r="I28" s="107"/>
      <c r="J28" s="64">
        <f t="shared" si="0"/>
        <v>772108.11803859996</v>
      </c>
      <c r="K28" s="64">
        <f t="shared" si="0"/>
        <v>386289.36653019994</v>
      </c>
      <c r="L28" s="64">
        <f t="shared" si="0"/>
        <v>762267.98576459999</v>
      </c>
      <c r="M28" s="64">
        <f t="shared" si="0"/>
        <v>218493.71966659999</v>
      </c>
      <c r="N28" s="119">
        <f t="shared" si="3"/>
        <v>2139159.1899999995</v>
      </c>
    </row>
    <row r="29" spans="1:14">
      <c r="A29" s="117">
        <v>40725</v>
      </c>
      <c r="B29" s="64">
        <f t="shared" si="1"/>
        <v>25779.8701</v>
      </c>
      <c r="C29" s="64">
        <f t="shared" si="1"/>
        <v>5455.5240999999996</v>
      </c>
      <c r="D29" s="64">
        <f t="shared" si="1"/>
        <v>15293.2374</v>
      </c>
      <c r="E29" s="64">
        <f t="shared" si="1"/>
        <v>17884.155200000001</v>
      </c>
      <c r="F29" s="64">
        <f t="shared" si="1"/>
        <v>14917.2132</v>
      </c>
      <c r="G29" s="118">
        <f t="shared" si="2"/>
        <v>79330</v>
      </c>
      <c r="I29" s="107"/>
      <c r="J29" s="64">
        <f t="shared" si="0"/>
        <v>357097.08264819998</v>
      </c>
      <c r="K29" s="64">
        <f t="shared" si="0"/>
        <v>178657.3701574</v>
      </c>
      <c r="L29" s="64">
        <f t="shared" si="0"/>
        <v>352546.05871020001</v>
      </c>
      <c r="M29" s="64">
        <f t="shared" si="0"/>
        <v>101052.5184842</v>
      </c>
      <c r="N29" s="119">
        <f t="shared" si="3"/>
        <v>989353.03</v>
      </c>
    </row>
    <row r="30" spans="1:14">
      <c r="A30" s="117">
        <v>40756</v>
      </c>
      <c r="B30" s="64">
        <f t="shared" si="1"/>
        <v>25577.774299999997</v>
      </c>
      <c r="C30" s="64">
        <f t="shared" si="1"/>
        <v>5412.3393999999998</v>
      </c>
      <c r="D30" s="64">
        <f t="shared" si="1"/>
        <v>16404.359399999998</v>
      </c>
      <c r="E30" s="64">
        <f t="shared" si="1"/>
        <v>18801.275999999998</v>
      </c>
      <c r="F30" s="64">
        <f t="shared" si="1"/>
        <v>15834.250900000001</v>
      </c>
      <c r="G30" s="118">
        <f t="shared" si="2"/>
        <v>82029.999999999985</v>
      </c>
      <c r="I30" s="107"/>
      <c r="J30" s="64">
        <f t="shared" si="0"/>
        <v>193938.3353334</v>
      </c>
      <c r="K30" s="64">
        <f t="shared" si="0"/>
        <v>97028.272273799987</v>
      </c>
      <c r="L30" s="64">
        <f t="shared" si="0"/>
        <v>191466.68812739998</v>
      </c>
      <c r="M30" s="64">
        <f t="shared" si="0"/>
        <v>54881.314265399997</v>
      </c>
      <c r="N30" s="119">
        <f t="shared" si="3"/>
        <v>537314.60999999987</v>
      </c>
    </row>
    <row r="31" spans="1:14">
      <c r="A31" s="117">
        <v>40787</v>
      </c>
      <c r="B31" s="64">
        <f t="shared" si="1"/>
        <v>546771.9310199999</v>
      </c>
      <c r="C31" s="64">
        <f t="shared" si="1"/>
        <v>115698.70116</v>
      </c>
      <c r="D31" s="64">
        <f t="shared" si="1"/>
        <v>350673.32915999996</v>
      </c>
      <c r="E31" s="64">
        <f t="shared" si="1"/>
        <v>401911.82639999996</v>
      </c>
      <c r="F31" s="64">
        <f t="shared" si="1"/>
        <v>338486.21226</v>
      </c>
      <c r="G31" s="118">
        <f t="shared" si="2"/>
        <v>1753541.9999999998</v>
      </c>
      <c r="I31" s="107"/>
      <c r="J31" s="64">
        <f t="shared" si="0"/>
        <v>426248.53413159994</v>
      </c>
      <c r="K31" s="64">
        <f t="shared" si="0"/>
        <v>213254.17048119998</v>
      </c>
      <c r="L31" s="64">
        <f t="shared" si="0"/>
        <v>420816.20948759996</v>
      </c>
      <c r="M31" s="64">
        <f t="shared" si="0"/>
        <v>120621.22589959999</v>
      </c>
      <c r="N31" s="119">
        <f t="shared" si="3"/>
        <v>1180940.1399999999</v>
      </c>
    </row>
    <row r="32" spans="1:14">
      <c r="A32" s="117">
        <v>40817</v>
      </c>
      <c r="B32" s="64">
        <f t="shared" si="1"/>
        <v>925213.54534999991</v>
      </c>
      <c r="C32" s="64">
        <f t="shared" si="1"/>
        <v>195778.16529999999</v>
      </c>
      <c r="D32" s="64">
        <f t="shared" si="1"/>
        <v>593387.65529999998</v>
      </c>
      <c r="E32" s="64">
        <f t="shared" si="1"/>
        <v>680090.26199999999</v>
      </c>
      <c r="F32" s="64">
        <f t="shared" si="1"/>
        <v>572765.37205000001</v>
      </c>
      <c r="G32" s="118">
        <f t="shared" si="2"/>
        <v>2967234.9999999995</v>
      </c>
      <c r="I32" s="107"/>
      <c r="J32" s="64">
        <f t="shared" si="0"/>
        <v>148896.09493279998</v>
      </c>
      <c r="K32" s="64">
        <f t="shared" si="0"/>
        <v>74493.425009599989</v>
      </c>
      <c r="L32" s="64">
        <f t="shared" si="0"/>
        <v>146998.48858079998</v>
      </c>
      <c r="M32" s="64">
        <f t="shared" si="0"/>
        <v>42135.111476799997</v>
      </c>
      <c r="N32" s="119">
        <f t="shared" si="3"/>
        <v>412523.11999999994</v>
      </c>
    </row>
    <row r="33" spans="1:14" ht="15" thickBot="1">
      <c r="A33" s="120" t="s">
        <v>28</v>
      </c>
      <c r="B33" s="121">
        <f t="shared" ref="B33:G33" si="4">SUM(B21:B32)</f>
        <v>21018880.946056698</v>
      </c>
      <c r="C33" s="121">
        <f t="shared" si="4"/>
        <v>4395232.7897682991</v>
      </c>
      <c r="D33" s="121">
        <f t="shared" si="4"/>
        <v>12618740.575644799</v>
      </c>
      <c r="E33" s="121">
        <f t="shared" si="4"/>
        <v>14739897.512396399</v>
      </c>
      <c r="F33" s="121">
        <f t="shared" si="4"/>
        <v>12176452.8561338</v>
      </c>
      <c r="G33" s="129">
        <f t="shared" si="4"/>
        <v>64949204.680000007</v>
      </c>
      <c r="I33" s="122"/>
      <c r="J33" s="110">
        <f>SUM(J21:J32)</f>
        <v>25426871.330231592</v>
      </c>
      <c r="K33" s="110">
        <f>SUM(K21:K32)</f>
        <v>12721184.753181199</v>
      </c>
      <c r="L33" s="110">
        <f>SUM(L21:L32)</f>
        <v>25102818.556587595</v>
      </c>
      <c r="M33" s="110">
        <f>SUM(M21:M32)</f>
        <v>7195380.4999996023</v>
      </c>
      <c r="N33" s="130">
        <f>SUM(N21:N32)</f>
        <v>70446255.140000001</v>
      </c>
    </row>
    <row r="35" spans="1:14">
      <c r="B35" s="182" t="s">
        <v>90</v>
      </c>
      <c r="C35" s="182"/>
      <c r="D35" s="182"/>
      <c r="E35" s="182"/>
      <c r="F35" s="182"/>
      <c r="I35" s="182" t="s">
        <v>91</v>
      </c>
      <c r="J35" s="182"/>
      <c r="K35" s="182"/>
      <c r="L35" s="182"/>
    </row>
    <row r="36" spans="1:14">
      <c r="B36" s="123" t="s">
        <v>7</v>
      </c>
      <c r="C36" s="123" t="s">
        <v>10</v>
      </c>
      <c r="D36" s="123" t="s">
        <v>14</v>
      </c>
      <c r="E36" s="123" t="s">
        <v>17</v>
      </c>
      <c r="F36" s="123" t="s">
        <v>16</v>
      </c>
      <c r="G36" s="123" t="s">
        <v>53</v>
      </c>
      <c r="I36" s="123" t="s">
        <v>88</v>
      </c>
      <c r="J36" s="123" t="s">
        <v>89</v>
      </c>
      <c r="K36" s="123" t="s">
        <v>26</v>
      </c>
      <c r="L36" s="123" t="s">
        <v>16</v>
      </c>
      <c r="M36" s="123" t="s">
        <v>28</v>
      </c>
    </row>
    <row r="37" spans="1:14">
      <c r="A37" s="99">
        <v>40483</v>
      </c>
      <c r="B37" s="124">
        <f>$B5*J5</f>
        <v>223054.36124999999</v>
      </c>
      <c r="C37" s="124">
        <f>$B5*K5</f>
        <v>46257.512940000001</v>
      </c>
      <c r="D37" s="124">
        <f>$B5*L5</f>
        <v>134128.87427999999</v>
      </c>
      <c r="E37" s="124">
        <f>$B5*M5</f>
        <v>156947.5938</v>
      </c>
      <c r="F37" s="124">
        <f>$B5*N5</f>
        <v>128582.65772999999</v>
      </c>
      <c r="G37" s="125">
        <f>SUM(B37:F37)</f>
        <v>688971</v>
      </c>
      <c r="I37" s="124">
        <f t="shared" ref="I37:L48" si="5">$F5*J$18</f>
        <v>114555.1372</v>
      </c>
      <c r="J37" s="124">
        <f t="shared" si="5"/>
        <v>57312.4804</v>
      </c>
      <c r="K37" s="124">
        <f t="shared" si="5"/>
        <v>113095.18919999999</v>
      </c>
      <c r="L37" s="124">
        <f t="shared" si="5"/>
        <v>32417.193199999998</v>
      </c>
      <c r="M37" s="86">
        <f>SUM(I37:L37)</f>
        <v>317380</v>
      </c>
    </row>
    <row r="38" spans="1:14">
      <c r="A38" s="99">
        <v>40513</v>
      </c>
      <c r="B38" s="124">
        <f t="shared" ref="B38:F48" si="6">$B6*J6</f>
        <v>77505.102499999994</v>
      </c>
      <c r="C38" s="124">
        <f t="shared" si="6"/>
        <v>16073.18172</v>
      </c>
      <c r="D38" s="124">
        <f t="shared" si="6"/>
        <v>46606.002639999999</v>
      </c>
      <c r="E38" s="124">
        <f t="shared" si="6"/>
        <v>54534.864399999999</v>
      </c>
      <c r="F38" s="124">
        <f t="shared" si="6"/>
        <v>44678.848740000001</v>
      </c>
      <c r="G38" s="125">
        <f t="shared" ref="G38:G48" si="7">SUM(B38:F38)</f>
        <v>239398</v>
      </c>
      <c r="I38" s="124">
        <f t="shared" si="5"/>
        <v>149736.68088</v>
      </c>
      <c r="J38" s="124">
        <f t="shared" si="5"/>
        <v>74913.974159999998</v>
      </c>
      <c r="K38" s="124">
        <f t="shared" si="5"/>
        <v>147828.36168</v>
      </c>
      <c r="L38" s="124">
        <f t="shared" si="5"/>
        <v>42372.98328</v>
      </c>
      <c r="M38" s="86">
        <f t="shared" ref="M38:M48" si="8">SUM(I38:L38)</f>
        <v>414851.99999999994</v>
      </c>
    </row>
    <row r="39" spans="1:14">
      <c r="A39" s="99">
        <v>40544</v>
      </c>
      <c r="B39" s="124">
        <f t="shared" si="6"/>
        <v>27083.781580000003</v>
      </c>
      <c r="C39" s="124">
        <f t="shared" si="6"/>
        <v>5670.1563799999994</v>
      </c>
      <c r="D39" s="124">
        <f t="shared" si="6"/>
        <v>15895.244900000002</v>
      </c>
      <c r="E39" s="124">
        <f t="shared" si="6"/>
        <v>18599.16876</v>
      </c>
      <c r="F39" s="124">
        <f t="shared" si="6"/>
        <v>15238.648379999999</v>
      </c>
      <c r="G39" s="125">
        <f t="shared" si="7"/>
        <v>82487</v>
      </c>
      <c r="I39" s="124">
        <f t="shared" si="5"/>
        <v>170313.50933999999</v>
      </c>
      <c r="J39" s="124">
        <f t="shared" si="5"/>
        <v>85208.659379999997</v>
      </c>
      <c r="K39" s="124">
        <f t="shared" si="5"/>
        <v>168142.94873999999</v>
      </c>
      <c r="L39" s="124">
        <f t="shared" si="5"/>
        <v>48195.882539999999</v>
      </c>
      <c r="M39" s="86">
        <f t="shared" si="8"/>
        <v>471861</v>
      </c>
    </row>
    <row r="40" spans="1:14">
      <c r="A40" s="99">
        <v>40575</v>
      </c>
      <c r="B40" s="124">
        <f t="shared" si="6"/>
        <v>16191.523440000001</v>
      </c>
      <c r="C40" s="124">
        <f t="shared" si="6"/>
        <v>3389.88996</v>
      </c>
      <c r="D40" s="124">
        <f t="shared" si="6"/>
        <v>9502.7738399999998</v>
      </c>
      <c r="E40" s="124">
        <f t="shared" si="6"/>
        <v>11119.55148</v>
      </c>
      <c r="F40" s="124">
        <f t="shared" si="6"/>
        <v>9269.2612800000006</v>
      </c>
      <c r="G40" s="125">
        <f t="shared" si="7"/>
        <v>49473</v>
      </c>
      <c r="I40" s="124">
        <f t="shared" si="5"/>
        <v>125420.15307999999</v>
      </c>
      <c r="J40" s="124">
        <f t="shared" si="5"/>
        <v>62748.299559999999</v>
      </c>
      <c r="K40" s="124">
        <f t="shared" si="5"/>
        <v>123821.73587999999</v>
      </c>
      <c r="L40" s="124">
        <f t="shared" si="5"/>
        <v>35491.811479999997</v>
      </c>
      <c r="M40" s="86">
        <f t="shared" si="8"/>
        <v>347481.99999999994</v>
      </c>
    </row>
    <row r="41" spans="1:14">
      <c r="A41" s="99">
        <v>40603</v>
      </c>
      <c r="B41" s="124">
        <f t="shared" si="6"/>
        <v>26752.194480000002</v>
      </c>
      <c r="C41" s="124">
        <f t="shared" si="6"/>
        <v>5600.8933200000001</v>
      </c>
      <c r="D41" s="124">
        <f t="shared" si="6"/>
        <v>15700.81128</v>
      </c>
      <c r="E41" s="124">
        <f t="shared" si="6"/>
        <v>18372.10716</v>
      </c>
      <c r="F41" s="124">
        <f t="shared" si="6"/>
        <v>15314.993759999999</v>
      </c>
      <c r="G41" s="125">
        <f t="shared" si="7"/>
        <v>81741</v>
      </c>
      <c r="I41" s="124">
        <f t="shared" si="5"/>
        <v>66959.423159999991</v>
      </c>
      <c r="J41" s="124">
        <f t="shared" si="5"/>
        <v>33500.118119999999</v>
      </c>
      <c r="K41" s="124">
        <f t="shared" si="5"/>
        <v>66106.05876</v>
      </c>
      <c r="L41" s="124">
        <f t="shared" si="5"/>
        <v>18948.399959999999</v>
      </c>
      <c r="M41" s="86">
        <f t="shared" si="8"/>
        <v>185514</v>
      </c>
    </row>
    <row r="42" spans="1:14">
      <c r="A42" s="99">
        <v>40634</v>
      </c>
      <c r="B42" s="124">
        <f t="shared" si="6"/>
        <v>5984.9724899999992</v>
      </c>
      <c r="C42" s="124">
        <f t="shared" si="6"/>
        <v>1266.53709</v>
      </c>
      <c r="D42" s="124">
        <f t="shared" si="6"/>
        <v>3550.4292600000003</v>
      </c>
      <c r="E42" s="124">
        <f t="shared" si="6"/>
        <v>4151.9284799999996</v>
      </c>
      <c r="F42" s="124">
        <f t="shared" si="6"/>
        <v>3463.1326800000002</v>
      </c>
      <c r="G42" s="125">
        <f t="shared" si="7"/>
        <v>18416.999999999996</v>
      </c>
      <c r="I42" s="124">
        <f t="shared" si="5"/>
        <v>35251.205099999999</v>
      </c>
      <c r="J42" s="124">
        <f t="shared" si="5"/>
        <v>17636.345699999998</v>
      </c>
      <c r="K42" s="124">
        <f t="shared" si="5"/>
        <v>34801.946100000001</v>
      </c>
      <c r="L42" s="124">
        <f t="shared" si="5"/>
        <v>9975.5030999999999</v>
      </c>
      <c r="M42" s="86">
        <f t="shared" si="8"/>
        <v>97665</v>
      </c>
    </row>
    <row r="43" spans="1:14">
      <c r="A43" s="99">
        <v>40664</v>
      </c>
      <c r="B43" s="124">
        <f t="shared" si="6"/>
        <v>98335.921999999991</v>
      </c>
      <c r="C43" s="124">
        <f t="shared" si="6"/>
        <v>20809.802</v>
      </c>
      <c r="D43" s="124">
        <f t="shared" si="6"/>
        <v>58335.228000000003</v>
      </c>
      <c r="E43" s="124">
        <f t="shared" si="6"/>
        <v>68218.144</v>
      </c>
      <c r="F43" s="124">
        <f t="shared" si="6"/>
        <v>56900.904000000002</v>
      </c>
      <c r="G43" s="125">
        <f t="shared" si="7"/>
        <v>302600</v>
      </c>
      <c r="I43" s="124">
        <f t="shared" si="5"/>
        <v>206547.55405999999</v>
      </c>
      <c r="J43" s="124">
        <f t="shared" si="5"/>
        <v>103336.72442</v>
      </c>
      <c r="K43" s="124">
        <f t="shared" si="5"/>
        <v>203915.20866</v>
      </c>
      <c r="L43" s="124">
        <f t="shared" si="5"/>
        <v>58449.512859999995</v>
      </c>
      <c r="M43" s="86">
        <f t="shared" si="8"/>
        <v>572249</v>
      </c>
    </row>
    <row r="44" spans="1:14">
      <c r="A44" s="99">
        <v>40695</v>
      </c>
      <c r="B44" s="124">
        <f t="shared" si="6"/>
        <v>33341.272059999996</v>
      </c>
      <c r="C44" s="124">
        <f t="shared" si="6"/>
        <v>7055.66446</v>
      </c>
      <c r="D44" s="124">
        <f t="shared" si="6"/>
        <v>19778.84244</v>
      </c>
      <c r="E44" s="124">
        <f t="shared" si="6"/>
        <v>23129.69312</v>
      </c>
      <c r="F44" s="124">
        <f t="shared" si="6"/>
        <v>19292.52792</v>
      </c>
      <c r="G44" s="125">
        <f t="shared" si="7"/>
        <v>102598</v>
      </c>
      <c r="I44" s="124">
        <f t="shared" si="5"/>
        <v>28068.138159999999</v>
      </c>
      <c r="J44" s="124">
        <f t="shared" si="5"/>
        <v>14042.623119999998</v>
      </c>
      <c r="K44" s="124">
        <f t="shared" si="5"/>
        <v>27710.423759999998</v>
      </c>
      <c r="L44" s="124">
        <f t="shared" si="5"/>
        <v>7942.8149599999997</v>
      </c>
      <c r="M44" s="86">
        <f t="shared" si="8"/>
        <v>77764</v>
      </c>
    </row>
    <row r="45" spans="1:14">
      <c r="A45" s="99">
        <v>40725</v>
      </c>
      <c r="B45" s="124">
        <f t="shared" si="6"/>
        <v>1961.1939499999999</v>
      </c>
      <c r="C45" s="124">
        <f t="shared" si="6"/>
        <v>415.02695</v>
      </c>
      <c r="D45" s="124">
        <f t="shared" si="6"/>
        <v>1163.4273000000001</v>
      </c>
      <c r="E45" s="124">
        <f t="shared" si="6"/>
        <v>1360.5304000000001</v>
      </c>
      <c r="F45" s="124">
        <f t="shared" si="6"/>
        <v>1134.8214</v>
      </c>
      <c r="G45" s="125">
        <f t="shared" si="7"/>
        <v>6034.9999999999991</v>
      </c>
      <c r="I45" s="124">
        <f t="shared" si="5"/>
        <v>12748.76174</v>
      </c>
      <c r="J45" s="124">
        <f t="shared" si="5"/>
        <v>6378.2661799999996</v>
      </c>
      <c r="K45" s="124">
        <f t="shared" si="5"/>
        <v>12586.28514</v>
      </c>
      <c r="L45" s="124">
        <f t="shared" si="5"/>
        <v>3607.6869399999996</v>
      </c>
      <c r="M45" s="86">
        <f t="shared" si="8"/>
        <v>35321</v>
      </c>
    </row>
    <row r="46" spans="1:14">
      <c r="A46" s="99">
        <v>40756</v>
      </c>
      <c r="B46" s="124">
        <f t="shared" si="6"/>
        <v>3417.4375999999997</v>
      </c>
      <c r="C46" s="124">
        <f t="shared" si="6"/>
        <v>723.14080000000001</v>
      </c>
      <c r="D46" s="124">
        <f t="shared" si="6"/>
        <v>2191.7808</v>
      </c>
      <c r="E46" s="124">
        <f t="shared" si="6"/>
        <v>2512.0319999999997</v>
      </c>
      <c r="F46" s="124">
        <f t="shared" si="6"/>
        <v>2115.6088</v>
      </c>
      <c r="G46" s="125">
        <f t="shared" si="7"/>
        <v>10959.999999999998</v>
      </c>
      <c r="I46" s="124">
        <f t="shared" si="5"/>
        <v>6616.7520799999993</v>
      </c>
      <c r="J46" s="124">
        <f t="shared" si="5"/>
        <v>3310.3925599999998</v>
      </c>
      <c r="K46" s="124">
        <f t="shared" si="5"/>
        <v>6532.4248799999996</v>
      </c>
      <c r="L46" s="124">
        <f t="shared" si="5"/>
        <v>1872.43048</v>
      </c>
      <c r="M46" s="86">
        <f t="shared" si="8"/>
        <v>18331.999999999996</v>
      </c>
    </row>
    <row r="47" spans="1:14">
      <c r="A47" s="99">
        <v>40787</v>
      </c>
      <c r="B47" s="124">
        <f t="shared" si="6"/>
        <v>17606.039839999998</v>
      </c>
      <c r="C47" s="124">
        <f t="shared" si="6"/>
        <v>3725.4947199999997</v>
      </c>
      <c r="D47" s="124">
        <f t="shared" si="6"/>
        <v>11291.67072</v>
      </c>
      <c r="E47" s="124">
        <f t="shared" si="6"/>
        <v>12941.548799999999</v>
      </c>
      <c r="F47" s="124">
        <f t="shared" si="6"/>
        <v>10899.245920000001</v>
      </c>
      <c r="G47" s="125">
        <f t="shared" si="7"/>
        <v>56463.999999999993</v>
      </c>
      <c r="I47" s="124">
        <f t="shared" si="5"/>
        <v>14483.43938</v>
      </c>
      <c r="J47" s="124">
        <f t="shared" si="5"/>
        <v>7246.1336599999995</v>
      </c>
      <c r="K47" s="124">
        <f t="shared" si="5"/>
        <v>14298.85518</v>
      </c>
      <c r="L47" s="124">
        <f t="shared" si="5"/>
        <v>4098.5717800000002</v>
      </c>
      <c r="M47" s="86">
        <f t="shared" si="8"/>
        <v>40127</v>
      </c>
    </row>
    <row r="48" spans="1:14">
      <c r="A48" s="99">
        <v>40817</v>
      </c>
      <c r="B48" s="124">
        <f t="shared" si="6"/>
        <v>26574.319059999998</v>
      </c>
      <c r="C48" s="124">
        <f t="shared" si="6"/>
        <v>5623.2114799999999</v>
      </c>
      <c r="D48" s="124">
        <f t="shared" si="6"/>
        <v>17043.495479999998</v>
      </c>
      <c r="E48" s="124">
        <f t="shared" si="6"/>
        <v>19533.799199999998</v>
      </c>
      <c r="F48" s="124">
        <f t="shared" si="6"/>
        <v>16451.174780000001</v>
      </c>
      <c r="G48" s="125">
        <f t="shared" si="7"/>
        <v>85226</v>
      </c>
      <c r="I48" s="124">
        <f t="shared" si="5"/>
        <v>5052.4381199999998</v>
      </c>
      <c r="J48" s="124">
        <f t="shared" si="5"/>
        <v>2527.75884</v>
      </c>
      <c r="K48" s="124">
        <f t="shared" si="5"/>
        <v>4988.0473199999997</v>
      </c>
      <c r="L48" s="124">
        <f t="shared" si="5"/>
        <v>1429.7557199999999</v>
      </c>
      <c r="M48" s="86">
        <f t="shared" si="8"/>
        <v>13997.999999999998</v>
      </c>
    </row>
    <row r="49" spans="1:14">
      <c r="B49" s="125">
        <f t="shared" ref="B49:G49" si="9">SUM(B37:B48)</f>
        <v>557808.12025000004</v>
      </c>
      <c r="C49" s="125">
        <f t="shared" si="9"/>
        <v>116610.51181999999</v>
      </c>
      <c r="D49" s="125">
        <f t="shared" si="9"/>
        <v>335188.5809399999</v>
      </c>
      <c r="E49" s="125">
        <f t="shared" si="9"/>
        <v>391420.96160000004</v>
      </c>
      <c r="F49" s="125">
        <f t="shared" si="9"/>
        <v>323341.82539000007</v>
      </c>
      <c r="G49" s="132">
        <f t="shared" si="9"/>
        <v>1724370</v>
      </c>
      <c r="H49" s="125">
        <f>F49+E49</f>
        <v>714762.78699000017</v>
      </c>
      <c r="I49" s="125">
        <f>SUM(I37:I48)</f>
        <v>935753.19229999988</v>
      </c>
      <c r="J49" s="125">
        <f>SUM(J37:J48)</f>
        <v>468161.77609999996</v>
      </c>
      <c r="K49" s="125">
        <f>SUM(K37:K48)</f>
        <v>923827.48529999994</v>
      </c>
      <c r="L49" s="125">
        <f>SUM(L37:L48)</f>
        <v>264802.54630000005</v>
      </c>
      <c r="M49" s="132">
        <f>SUM(M37:M48)</f>
        <v>2592545</v>
      </c>
      <c r="N49" s="125"/>
    </row>
    <row r="50" spans="1:14">
      <c r="I50" s="124"/>
      <c r="J50" s="124"/>
      <c r="K50" s="124"/>
      <c r="L50" s="124"/>
      <c r="M50" s="125"/>
    </row>
    <row r="52" spans="1:14">
      <c r="A52" s="128"/>
      <c r="B52" s="128"/>
      <c r="C52" s="128"/>
      <c r="D52" s="128"/>
      <c r="E52" s="128"/>
      <c r="F52" s="128"/>
      <c r="G52" s="128"/>
      <c r="H52" s="128"/>
      <c r="I52" s="128"/>
      <c r="J52" s="128"/>
      <c r="K52" s="128"/>
      <c r="L52" s="128"/>
      <c r="M52" s="128"/>
    </row>
    <row r="54" spans="1:14">
      <c r="A54" s="54" t="s">
        <v>92</v>
      </c>
    </row>
    <row r="55" spans="1:14" ht="34.5" customHeight="1">
      <c r="A55" s="188" t="s">
        <v>115</v>
      </c>
      <c r="B55" s="188"/>
      <c r="D55" s="54" t="s">
        <v>187</v>
      </c>
      <c r="F55" s="54" t="s">
        <v>116</v>
      </c>
    </row>
    <row r="56" spans="1:14">
      <c r="A56" s="99">
        <v>40483</v>
      </c>
      <c r="B56" s="86">
        <v>32255609.609999999</v>
      </c>
      <c r="D56" s="86">
        <v>12656489.25</v>
      </c>
      <c r="F56" s="86">
        <f>B56-D56</f>
        <v>19599120.359999999</v>
      </c>
    </row>
    <row r="57" spans="1:14">
      <c r="A57" s="99">
        <v>40513</v>
      </c>
      <c r="B57" s="86">
        <v>54288114.649999999</v>
      </c>
      <c r="D57" s="86">
        <v>12005803.35</v>
      </c>
      <c r="F57" s="86">
        <f t="shared" ref="F57:F67" si="10">B57-D57</f>
        <v>42282311.299999997</v>
      </c>
    </row>
    <row r="58" spans="1:14">
      <c r="A58" s="99">
        <v>40544</v>
      </c>
      <c r="B58" s="86">
        <v>29618955.399999999</v>
      </c>
      <c r="D58" s="86">
        <v>11279879.41</v>
      </c>
      <c r="F58" s="86">
        <f t="shared" si="10"/>
        <v>18339075.989999998</v>
      </c>
    </row>
    <row r="59" spans="1:14">
      <c r="A59" s="99">
        <v>40575</v>
      </c>
      <c r="B59" s="86">
        <v>23484871.390000001</v>
      </c>
      <c r="D59" s="86">
        <v>12847501.34</v>
      </c>
      <c r="F59" s="86">
        <f t="shared" si="10"/>
        <v>10637370.050000001</v>
      </c>
    </row>
    <row r="60" spans="1:14">
      <c r="A60" s="99">
        <v>40603</v>
      </c>
      <c r="B60" s="86">
        <v>30138050.25</v>
      </c>
      <c r="D60" s="86">
        <v>17261632.109999999</v>
      </c>
      <c r="F60" s="86">
        <f t="shared" si="10"/>
        <v>12876418.140000001</v>
      </c>
    </row>
    <row r="61" spans="1:14">
      <c r="A61" s="99">
        <v>40634</v>
      </c>
      <c r="B61" s="86">
        <v>37083829.07</v>
      </c>
      <c r="D61" s="86">
        <v>20743470.829999998</v>
      </c>
      <c r="F61" s="86">
        <f t="shared" si="10"/>
        <v>16340358.240000002</v>
      </c>
    </row>
    <row r="62" spans="1:14">
      <c r="A62" s="99">
        <v>40664</v>
      </c>
      <c r="B62" s="86">
        <v>35795770.060000002</v>
      </c>
      <c r="D62" s="86">
        <v>12200386.289999999</v>
      </c>
      <c r="F62" s="86">
        <f t="shared" si="10"/>
        <v>23595383.770000003</v>
      </c>
    </row>
    <row r="63" spans="1:14">
      <c r="A63" s="99">
        <v>40695</v>
      </c>
      <c r="B63" s="86">
        <v>42627832.57</v>
      </c>
      <c r="D63" s="86">
        <v>18753579.640000001</v>
      </c>
      <c r="F63" s="86">
        <f t="shared" si="10"/>
        <v>23874252.93</v>
      </c>
    </row>
    <row r="64" spans="1:14">
      <c r="A64" s="99">
        <v>40725</v>
      </c>
      <c r="B64" s="86">
        <v>17775310.059999999</v>
      </c>
      <c r="D64" s="86">
        <v>9332450.9000000004</v>
      </c>
      <c r="F64" s="86">
        <f t="shared" si="10"/>
        <v>8442859.1599999983</v>
      </c>
    </row>
    <row r="65" spans="1:6">
      <c r="A65" s="99">
        <v>40756</v>
      </c>
      <c r="B65" s="86">
        <v>38372801.460000001</v>
      </c>
      <c r="D65" s="86">
        <v>22045131.489999998</v>
      </c>
      <c r="F65" s="86">
        <f t="shared" si="10"/>
        <v>16327669.970000003</v>
      </c>
    </row>
    <row r="66" spans="1:6">
      <c r="A66" s="99">
        <v>40787</v>
      </c>
      <c r="B66" s="86">
        <v>41410019.780000001</v>
      </c>
      <c r="D66" s="86">
        <v>19125054.829999998</v>
      </c>
      <c r="F66" s="86">
        <f t="shared" si="10"/>
        <v>22284964.950000003</v>
      </c>
    </row>
    <row r="67" spans="1:6">
      <c r="A67" s="99">
        <v>40817</v>
      </c>
      <c r="B67" s="86">
        <v>4111614.25</v>
      </c>
      <c r="D67" s="86">
        <v>737168.73</v>
      </c>
      <c r="F67" s="86">
        <f t="shared" si="10"/>
        <v>3374445.52</v>
      </c>
    </row>
    <row r="68" spans="1:6">
      <c r="B68" s="86">
        <f>SUM(B56:B67)</f>
        <v>386962778.54999995</v>
      </c>
      <c r="D68" s="86">
        <f>SUM(D56:D67)</f>
        <v>168988548.16999999</v>
      </c>
      <c r="F68" s="86">
        <f>SUM(F56:F67)</f>
        <v>217974230.38000003</v>
      </c>
    </row>
    <row r="70" spans="1:6">
      <c r="D70" s="125"/>
    </row>
    <row r="73" spans="1:6">
      <c r="A73" s="54" t="s">
        <v>189</v>
      </c>
      <c r="D73" s="54" t="s">
        <v>188</v>
      </c>
    </row>
    <row r="74" spans="1:6">
      <c r="A74" s="99">
        <v>40483</v>
      </c>
      <c r="B74" s="126">
        <v>458935</v>
      </c>
      <c r="D74" s="126">
        <v>282566</v>
      </c>
    </row>
    <row r="75" spans="1:6">
      <c r="A75" s="99">
        <v>40513</v>
      </c>
      <c r="B75" s="126">
        <v>703412</v>
      </c>
      <c r="D75" s="126">
        <v>228887</v>
      </c>
    </row>
    <row r="76" spans="1:6">
      <c r="A76" s="99">
        <v>40544</v>
      </c>
      <c r="B76" s="126">
        <v>343001</v>
      </c>
      <c r="D76" s="126">
        <v>271183</v>
      </c>
    </row>
    <row r="77" spans="1:6">
      <c r="A77" s="99">
        <v>40575</v>
      </c>
      <c r="B77" s="126">
        <v>241797</v>
      </c>
      <c r="D77" s="126">
        <v>288760</v>
      </c>
    </row>
    <row r="78" spans="1:6">
      <c r="A78" s="99">
        <v>40603</v>
      </c>
      <c r="B78" s="126">
        <v>319568</v>
      </c>
      <c r="D78" s="126">
        <v>388131</v>
      </c>
    </row>
    <row r="79" spans="1:6">
      <c r="A79" s="99">
        <v>40634</v>
      </c>
      <c r="B79" s="126">
        <v>393328</v>
      </c>
      <c r="D79" s="126">
        <v>456219</v>
      </c>
    </row>
    <row r="80" spans="1:6">
      <c r="A80" s="99">
        <v>40664</v>
      </c>
      <c r="B80" s="126">
        <v>432505</v>
      </c>
      <c r="D80" s="126">
        <v>274756</v>
      </c>
    </row>
    <row r="81" spans="1:4">
      <c r="A81" s="99">
        <v>40695</v>
      </c>
      <c r="B81" s="126">
        <v>500640</v>
      </c>
      <c r="D81" s="126">
        <v>460090</v>
      </c>
    </row>
    <row r="82" spans="1:4">
      <c r="A82" s="99">
        <v>40725</v>
      </c>
      <c r="B82" s="127">
        <v>151156.353</v>
      </c>
      <c r="D82" s="126">
        <v>192547</v>
      </c>
    </row>
    <row r="83" spans="1:4">
      <c r="A83" s="99">
        <v>40756</v>
      </c>
      <c r="B83" s="126">
        <v>321339</v>
      </c>
      <c r="D83" s="126">
        <v>518207</v>
      </c>
    </row>
    <row r="84" spans="1:4">
      <c r="A84" s="99">
        <v>40787</v>
      </c>
      <c r="B84" s="126">
        <v>533819</v>
      </c>
      <c r="D84" s="126">
        <v>402888</v>
      </c>
    </row>
    <row r="85" spans="1:4">
      <c r="A85" s="99">
        <v>40817</v>
      </c>
      <c r="B85" s="126">
        <v>111438</v>
      </c>
      <c r="D85" s="126">
        <v>22379</v>
      </c>
    </row>
    <row r="86" spans="1:4">
      <c r="B86" s="70">
        <f>SUM(B74:B85)</f>
        <v>4510938.3530000001</v>
      </c>
      <c r="D86" s="70">
        <f>SUM(D74:D85)</f>
        <v>3786613</v>
      </c>
    </row>
    <row r="87" spans="1:4">
      <c r="B87" s="70"/>
      <c r="D87" s="70"/>
    </row>
    <row r="88" spans="1:4">
      <c r="A88" s="97" t="s">
        <v>190</v>
      </c>
      <c r="B88" s="70"/>
      <c r="D88" s="70"/>
    </row>
  </sheetData>
  <mergeCells count="8">
    <mergeCell ref="I35:L35"/>
    <mergeCell ref="J3:N3"/>
    <mergeCell ref="J19:N19"/>
    <mergeCell ref="A55:B55"/>
    <mergeCell ref="B3:D3"/>
    <mergeCell ref="F3:H3"/>
    <mergeCell ref="B19:F19"/>
    <mergeCell ref="B35:F35"/>
  </mergeCells>
  <phoneticPr fontId="0" type="noConversion"/>
  <pageMargins left="0.7" right="0.7" top="0.75" bottom="0.75" header="0.3" footer="0.3"/>
  <pageSetup scale="47" orientation="portrait" r:id="rId1"/>
  <headerFooter>
    <oddFooter>&amp;L&amp;F&amp;A</oddFooter>
  </headerFooter>
</worksheet>
</file>

<file path=xl/worksheets/sheet12.xml><?xml version="1.0" encoding="utf-8"?>
<worksheet xmlns="http://schemas.openxmlformats.org/spreadsheetml/2006/main" xmlns:r="http://schemas.openxmlformats.org/officeDocument/2006/relationships">
  <sheetPr>
    <pageSetUpPr fitToPage="1"/>
  </sheetPr>
  <dimension ref="A1:F56"/>
  <sheetViews>
    <sheetView topLeftCell="A19" workbookViewId="0">
      <selection activeCell="H44" sqref="H44"/>
    </sheetView>
  </sheetViews>
  <sheetFormatPr defaultColWidth="9.109375" defaultRowHeight="14.4"/>
  <cols>
    <col min="1" max="1" width="9.109375" style="54"/>
    <col min="2" max="2" width="17.5546875" style="54" bestFit="1" customWidth="1"/>
    <col min="3" max="4" width="14.33203125" style="54" bestFit="1" customWidth="1"/>
    <col min="5" max="5" width="11.88671875" style="54" bestFit="1" customWidth="1"/>
    <col min="6" max="6" width="11.5546875" style="54" bestFit="1" customWidth="1"/>
    <col min="7" max="10" width="12.5546875" style="54" bestFit="1" customWidth="1"/>
    <col min="11" max="11" width="14.33203125" style="54" bestFit="1" customWidth="1"/>
    <col min="12" max="16384" width="9.109375" style="54"/>
  </cols>
  <sheetData>
    <row r="1" spans="1:5" ht="15" thickBot="1">
      <c r="A1" s="97" t="s">
        <v>104</v>
      </c>
    </row>
    <row r="2" spans="1:5">
      <c r="A2" s="113"/>
      <c r="B2" s="145"/>
      <c r="C2" s="192" t="s">
        <v>105</v>
      </c>
      <c r="D2" s="192"/>
      <c r="E2" s="199"/>
    </row>
    <row r="3" spans="1:5">
      <c r="A3" s="115"/>
      <c r="B3" s="146"/>
      <c r="C3" s="55">
        <v>0.36093999999999998</v>
      </c>
      <c r="D3" s="55">
        <v>0.18057999999999999</v>
      </c>
      <c r="E3" s="147">
        <f>0.35634+0.10214</f>
        <v>0.45848</v>
      </c>
    </row>
    <row r="4" spans="1:5">
      <c r="A4" s="197" t="s">
        <v>103</v>
      </c>
      <c r="B4" s="198"/>
      <c r="C4" s="101" t="s">
        <v>94</v>
      </c>
      <c r="D4" s="101" t="s">
        <v>89</v>
      </c>
      <c r="E4" s="147" t="s">
        <v>95</v>
      </c>
    </row>
    <row r="5" spans="1:5">
      <c r="A5" s="148">
        <v>40857</v>
      </c>
      <c r="B5" s="146">
        <v>9206758.5199999996</v>
      </c>
      <c r="C5" s="149">
        <v>3323087</v>
      </c>
      <c r="D5" s="149">
        <v>1662556</v>
      </c>
      <c r="E5" s="150">
        <f>E$3*B5</f>
        <v>4221114.6462495998</v>
      </c>
    </row>
    <row r="6" spans="1:5">
      <c r="A6" s="148">
        <v>40887</v>
      </c>
      <c r="B6" s="146">
        <v>11878625.310000001</v>
      </c>
      <c r="C6" s="149">
        <v>4287471</v>
      </c>
      <c r="D6" s="149">
        <v>2145042</v>
      </c>
      <c r="E6" s="150">
        <f t="shared" ref="E6:E16" si="0">E$3*B6</f>
        <v>5446112.1321288003</v>
      </c>
    </row>
    <row r="7" spans="1:5">
      <c r="A7" s="148">
        <v>40554</v>
      </c>
      <c r="B7" s="146">
        <v>8124644.79</v>
      </c>
      <c r="C7" s="149">
        <v>2932509</v>
      </c>
      <c r="D7" s="149">
        <v>1467148</v>
      </c>
      <c r="E7" s="150">
        <f t="shared" si="0"/>
        <v>3724987.1433191998</v>
      </c>
    </row>
    <row r="8" spans="1:5">
      <c r="A8" s="148">
        <v>40585</v>
      </c>
      <c r="B8" s="146">
        <v>9476003.6999999993</v>
      </c>
      <c r="C8" s="149">
        <v>3420269</v>
      </c>
      <c r="D8" s="149">
        <v>1711177</v>
      </c>
      <c r="E8" s="150">
        <f t="shared" si="0"/>
        <v>4344558.176376</v>
      </c>
    </row>
    <row r="9" spans="1:5">
      <c r="A9" s="148">
        <v>40613</v>
      </c>
      <c r="B9" s="146">
        <v>11716862.189999999</v>
      </c>
      <c r="C9" s="149">
        <v>4229084</v>
      </c>
      <c r="D9" s="149">
        <v>2115831</v>
      </c>
      <c r="E9" s="150">
        <f t="shared" si="0"/>
        <v>5371946.9768711999</v>
      </c>
    </row>
    <row r="10" spans="1:5">
      <c r="A10" s="148">
        <v>40644</v>
      </c>
      <c r="B10" s="146">
        <v>14384209.640000001</v>
      </c>
      <c r="C10" s="149">
        <v>5191837</v>
      </c>
      <c r="D10" s="149">
        <v>2597501</v>
      </c>
      <c r="E10" s="150">
        <f t="shared" si="0"/>
        <v>6594872.4357472006</v>
      </c>
    </row>
    <row r="11" spans="1:5">
      <c r="A11" s="148">
        <v>40674</v>
      </c>
      <c r="B11" s="146">
        <v>9400316.9800000004</v>
      </c>
      <c r="C11" s="149">
        <v>3392950</v>
      </c>
      <c r="D11" s="149">
        <v>1697509</v>
      </c>
      <c r="E11" s="150">
        <f t="shared" si="0"/>
        <v>4309857.3289903998</v>
      </c>
    </row>
    <row r="12" spans="1:5">
      <c r="A12" s="148">
        <v>40705</v>
      </c>
      <c r="B12" s="146">
        <v>9437840.2100000009</v>
      </c>
      <c r="C12" s="149">
        <v>3406494</v>
      </c>
      <c r="D12" s="149">
        <v>1704285</v>
      </c>
      <c r="E12" s="150">
        <f t="shared" si="0"/>
        <v>4327060.9794808002</v>
      </c>
    </row>
    <row r="13" spans="1:5">
      <c r="A13" s="148">
        <v>40735</v>
      </c>
      <c r="B13" s="146">
        <v>9611096.8300000001</v>
      </c>
      <c r="C13" s="149">
        <v>3469029</v>
      </c>
      <c r="D13" s="149">
        <v>1735572</v>
      </c>
      <c r="E13" s="150">
        <f t="shared" si="0"/>
        <v>4406495.6746183997</v>
      </c>
    </row>
    <row r="14" spans="1:5">
      <c r="A14" s="148">
        <v>40766</v>
      </c>
      <c r="B14" s="146">
        <v>9867922.1999999993</v>
      </c>
      <c r="C14" s="149">
        <v>3561728</v>
      </c>
      <c r="D14" s="149">
        <v>1781949</v>
      </c>
      <c r="E14" s="150">
        <f t="shared" si="0"/>
        <v>4524244.9702559998</v>
      </c>
    </row>
    <row r="15" spans="1:5">
      <c r="A15" s="148">
        <v>40797</v>
      </c>
      <c r="B15" s="146">
        <v>11129583.42</v>
      </c>
      <c r="C15" s="149">
        <v>4017112</v>
      </c>
      <c r="D15" s="149">
        <v>2009780</v>
      </c>
      <c r="E15" s="150">
        <f t="shared" si="0"/>
        <v>5102691.4064015998</v>
      </c>
    </row>
    <row r="16" spans="1:5">
      <c r="A16" s="148">
        <v>40827</v>
      </c>
      <c r="B16" s="146">
        <v>13822914.960000001</v>
      </c>
      <c r="C16" s="149">
        <v>4989243</v>
      </c>
      <c r="D16" s="149">
        <v>2496142</v>
      </c>
      <c r="E16" s="150">
        <f t="shared" si="0"/>
        <v>6337530.0508608008</v>
      </c>
    </row>
    <row r="17" spans="1:6">
      <c r="A17" s="115"/>
      <c r="B17" s="146">
        <f>SUM(B5:B16)</f>
        <v>128056778.75</v>
      </c>
      <c r="C17" s="55"/>
      <c r="D17" s="55"/>
      <c r="E17" s="147"/>
    </row>
    <row r="18" spans="1:6">
      <c r="A18" s="151" t="s">
        <v>102</v>
      </c>
      <c r="B18" s="152"/>
      <c r="C18" s="153">
        <v>46220814</v>
      </c>
      <c r="D18" s="153">
        <v>23124493</v>
      </c>
      <c r="E18" s="154">
        <f>SUM(E5:E16)</f>
        <v>58711471.921300001</v>
      </c>
    </row>
    <row r="19" spans="1:6" ht="15" thickBot="1">
      <c r="A19" s="120"/>
      <c r="B19" s="155"/>
      <c r="C19" s="155">
        <f>C18/$B17</f>
        <v>0.36094000217071681</v>
      </c>
      <c r="D19" s="155">
        <f>D18/$B17</f>
        <v>0.18057999916697109</v>
      </c>
      <c r="E19" s="156">
        <f>E18/$B17</f>
        <v>0.45848</v>
      </c>
    </row>
    <row r="20" spans="1:6" ht="15" thickBot="1"/>
    <row r="21" spans="1:6" ht="15" thickBot="1">
      <c r="A21" s="194" t="s">
        <v>101</v>
      </c>
      <c r="B21" s="195"/>
      <c r="C21" s="195"/>
      <c r="D21" s="196"/>
    </row>
    <row r="22" spans="1:6">
      <c r="A22" s="115"/>
      <c r="B22" s="101" t="s">
        <v>99</v>
      </c>
      <c r="C22" s="101" t="s">
        <v>100</v>
      </c>
      <c r="D22" s="157" t="s">
        <v>97</v>
      </c>
    </row>
    <row r="23" spans="1:6">
      <c r="A23" s="148">
        <v>40857</v>
      </c>
      <c r="B23" s="64">
        <v>8743620.4900000002</v>
      </c>
      <c r="C23" s="64">
        <v>7752645.6500000004</v>
      </c>
      <c r="D23" s="158">
        <f>B23-C23</f>
        <v>990974.83999999985</v>
      </c>
      <c r="E23" s="86"/>
      <c r="F23" s="86"/>
    </row>
    <row r="24" spans="1:6">
      <c r="A24" s="148">
        <v>40887</v>
      </c>
      <c r="B24" s="64">
        <v>12013972.01</v>
      </c>
      <c r="C24" s="64">
        <v>9969726.9700000007</v>
      </c>
      <c r="D24" s="158">
        <f>B24-C24</f>
        <v>2044245.0399999991</v>
      </c>
      <c r="E24" s="86"/>
      <c r="F24" s="86"/>
    </row>
    <row r="25" spans="1:6">
      <c r="A25" s="148">
        <v>40554</v>
      </c>
      <c r="B25" s="64">
        <v>10135626.539999999</v>
      </c>
      <c r="C25" s="64">
        <v>9223886.2799999993</v>
      </c>
      <c r="D25" s="158">
        <f t="shared" ref="D25:D34" si="1">B25-C25</f>
        <v>911740.25999999978</v>
      </c>
      <c r="E25" s="86"/>
      <c r="F25" s="86"/>
    </row>
    <row r="26" spans="1:6">
      <c r="A26" s="148">
        <v>40585</v>
      </c>
      <c r="B26" s="64">
        <v>8010186.5899999999</v>
      </c>
      <c r="C26" s="64">
        <v>7206687.0800000001</v>
      </c>
      <c r="D26" s="158">
        <f t="shared" si="1"/>
        <v>803499.50999999978</v>
      </c>
      <c r="E26" s="86"/>
      <c r="F26" s="86"/>
    </row>
    <row r="27" spans="1:6">
      <c r="A27" s="148">
        <v>40613</v>
      </c>
      <c r="B27" s="64">
        <v>5305156.3600000003</v>
      </c>
      <c r="C27" s="64">
        <v>4720491.3499999996</v>
      </c>
      <c r="D27" s="158">
        <f t="shared" si="1"/>
        <v>584665.01000000071</v>
      </c>
      <c r="E27" s="86"/>
      <c r="F27" s="86"/>
    </row>
    <row r="28" spans="1:6">
      <c r="A28" s="148">
        <v>40644</v>
      </c>
      <c r="B28" s="64">
        <v>2460413.39</v>
      </c>
      <c r="C28" s="64">
        <v>2052981.16</v>
      </c>
      <c r="D28" s="158">
        <f t="shared" si="1"/>
        <v>407432.23000000021</v>
      </c>
      <c r="E28" s="86"/>
      <c r="F28" s="86"/>
    </row>
    <row r="29" spans="1:6">
      <c r="A29" s="148">
        <v>40674</v>
      </c>
      <c r="B29" s="64">
        <v>7650012.0899999999</v>
      </c>
      <c r="C29" s="64">
        <v>6498503.75</v>
      </c>
      <c r="D29" s="158">
        <f t="shared" si="1"/>
        <v>1151508.3399999999</v>
      </c>
      <c r="E29" s="86"/>
      <c r="F29" s="86"/>
    </row>
    <row r="30" spans="1:6">
      <c r="A30" s="148">
        <v>40705</v>
      </c>
      <c r="B30" s="64">
        <v>2507107.67</v>
      </c>
      <c r="C30" s="64">
        <v>2139159.19</v>
      </c>
      <c r="D30" s="158">
        <f t="shared" si="1"/>
        <v>367948.48</v>
      </c>
      <c r="E30" s="86"/>
      <c r="F30" s="86"/>
    </row>
    <row r="31" spans="1:6">
      <c r="A31" s="148">
        <v>40735</v>
      </c>
      <c r="B31" s="64">
        <v>166265.43</v>
      </c>
      <c r="C31" s="64">
        <v>151000</v>
      </c>
      <c r="D31" s="158">
        <f t="shared" si="1"/>
        <v>15265.429999999993</v>
      </c>
      <c r="E31" s="86"/>
      <c r="F31" s="86"/>
    </row>
    <row r="32" spans="1:6">
      <c r="A32" s="148">
        <v>40766</v>
      </c>
      <c r="B32" s="64">
        <v>589600.46</v>
      </c>
      <c r="C32" s="64">
        <v>537314.61</v>
      </c>
      <c r="D32" s="158">
        <f t="shared" si="1"/>
        <v>52285.849999999977</v>
      </c>
      <c r="E32" s="86"/>
      <c r="F32" s="86"/>
    </row>
    <row r="33" spans="1:6">
      <c r="A33" s="148">
        <v>40797</v>
      </c>
      <c r="B33" s="64">
        <v>1304531.33</v>
      </c>
      <c r="C33" s="64">
        <v>1180940.1399999999</v>
      </c>
      <c r="D33" s="158">
        <f t="shared" si="1"/>
        <v>123591.19000000018</v>
      </c>
      <c r="E33" s="86"/>
      <c r="F33" s="86"/>
    </row>
    <row r="34" spans="1:6">
      <c r="A34" s="148">
        <v>40827</v>
      </c>
      <c r="B34" s="64">
        <v>461096.24</v>
      </c>
      <c r="C34" s="64">
        <v>412523.12</v>
      </c>
      <c r="D34" s="158">
        <f t="shared" si="1"/>
        <v>48573.119999999995</v>
      </c>
      <c r="E34" s="86"/>
      <c r="F34" s="86"/>
    </row>
    <row r="35" spans="1:6" ht="15" thickBot="1">
      <c r="A35" s="120" t="s">
        <v>28</v>
      </c>
      <c r="B35" s="121">
        <f>SUM(B23:B34)</f>
        <v>59347588.600000001</v>
      </c>
      <c r="C35" s="121">
        <f>SUM(C23:C34)</f>
        <v>51845859.29999999</v>
      </c>
      <c r="D35" s="159">
        <f>SUM(D23:D34)</f>
        <v>7501729.2999999989</v>
      </c>
    </row>
    <row r="37" spans="1:6" ht="15" thickBot="1"/>
    <row r="38" spans="1:6">
      <c r="A38" s="113"/>
      <c r="B38" s="145">
        <v>0.36093999999999998</v>
      </c>
      <c r="C38" s="145">
        <v>0.18057999999999999</v>
      </c>
      <c r="D38" s="145">
        <v>0.35633999999999999</v>
      </c>
      <c r="E38" s="145">
        <v>0.10213999999999999</v>
      </c>
      <c r="F38" s="114"/>
    </row>
    <row r="39" spans="1:6">
      <c r="A39" s="115"/>
      <c r="B39" s="193" t="s">
        <v>96</v>
      </c>
      <c r="C39" s="193"/>
      <c r="D39" s="193"/>
      <c r="E39" s="193"/>
      <c r="F39" s="147"/>
    </row>
    <row r="40" spans="1:6">
      <c r="A40" s="115"/>
      <c r="B40" s="104" t="s">
        <v>88</v>
      </c>
      <c r="C40" s="104" t="s">
        <v>89</v>
      </c>
      <c r="D40" s="104" t="s">
        <v>26</v>
      </c>
      <c r="E40" s="104" t="s">
        <v>16</v>
      </c>
      <c r="F40" s="116" t="s">
        <v>28</v>
      </c>
    </row>
    <row r="41" spans="1:6">
      <c r="A41" s="148">
        <v>40857</v>
      </c>
      <c r="B41" s="64">
        <f t="shared" ref="B41:E52" si="2">$D23*B$38</f>
        <v>357682.45874959993</v>
      </c>
      <c r="C41" s="64">
        <f t="shared" si="2"/>
        <v>178950.23660719997</v>
      </c>
      <c r="D41" s="64">
        <f t="shared" si="2"/>
        <v>353123.97448559996</v>
      </c>
      <c r="E41" s="64">
        <f t="shared" si="2"/>
        <v>101218.17015759998</v>
      </c>
      <c r="F41" s="158">
        <f>SUM(B41:E41)</f>
        <v>990974.83999999985</v>
      </c>
    </row>
    <row r="42" spans="1:6">
      <c r="A42" s="148">
        <v>40887</v>
      </c>
      <c r="B42" s="64">
        <f t="shared" si="2"/>
        <v>737849.80473759968</v>
      </c>
      <c r="C42" s="64">
        <f t="shared" si="2"/>
        <v>369149.76932319981</v>
      </c>
      <c r="D42" s="64">
        <f t="shared" si="2"/>
        <v>728446.27755359968</v>
      </c>
      <c r="E42" s="64">
        <f t="shared" si="2"/>
        <v>208799.1883855999</v>
      </c>
      <c r="F42" s="158">
        <f t="shared" ref="F42:F53" si="3">SUM(B42:E42)</f>
        <v>2044245.0399999993</v>
      </c>
    </row>
    <row r="43" spans="1:6">
      <c r="A43" s="148">
        <v>40554</v>
      </c>
      <c r="B43" s="64">
        <f t="shared" si="2"/>
        <v>329083.52944439993</v>
      </c>
      <c r="C43" s="64">
        <f t="shared" si="2"/>
        <v>164642.05615079994</v>
      </c>
      <c r="D43" s="64">
        <f t="shared" si="2"/>
        <v>324889.52424839989</v>
      </c>
      <c r="E43" s="64">
        <f t="shared" si="2"/>
        <v>93125.150156399977</v>
      </c>
      <c r="F43" s="158">
        <f t="shared" si="3"/>
        <v>911740.25999999966</v>
      </c>
    </row>
    <row r="44" spans="1:6">
      <c r="A44" s="148">
        <v>40585</v>
      </c>
      <c r="B44" s="64">
        <f t="shared" si="2"/>
        <v>290015.11313939991</v>
      </c>
      <c r="C44" s="64">
        <f t="shared" si="2"/>
        <v>145095.94151579996</v>
      </c>
      <c r="D44" s="64">
        <f t="shared" si="2"/>
        <v>286319.01539339992</v>
      </c>
      <c r="E44" s="64">
        <f t="shared" si="2"/>
        <v>82069.439951399967</v>
      </c>
      <c r="F44" s="158">
        <f t="shared" si="3"/>
        <v>803499.50999999966</v>
      </c>
    </row>
    <row r="45" spans="1:6">
      <c r="A45" s="148">
        <v>40613</v>
      </c>
      <c r="B45" s="64">
        <f t="shared" si="2"/>
        <v>211028.98870940023</v>
      </c>
      <c r="C45" s="64">
        <f t="shared" si="2"/>
        <v>105578.80750580013</v>
      </c>
      <c r="D45" s="64">
        <f t="shared" si="2"/>
        <v>208339.52966340026</v>
      </c>
      <c r="E45" s="64">
        <f t="shared" si="2"/>
        <v>59717.684121400067</v>
      </c>
      <c r="F45" s="158">
        <f t="shared" si="3"/>
        <v>584665.01000000071</v>
      </c>
    </row>
    <row r="46" spans="1:6">
      <c r="A46" s="148">
        <v>40644</v>
      </c>
      <c r="B46" s="64">
        <f t="shared" si="2"/>
        <v>147058.58909620007</v>
      </c>
      <c r="C46" s="64">
        <f t="shared" si="2"/>
        <v>73574.112093400036</v>
      </c>
      <c r="D46" s="64">
        <f t="shared" si="2"/>
        <v>145184.40083820006</v>
      </c>
      <c r="E46" s="64">
        <f t="shared" si="2"/>
        <v>41615.127972200018</v>
      </c>
      <c r="F46" s="158">
        <f t="shared" si="3"/>
        <v>407432.23000000021</v>
      </c>
    </row>
    <row r="47" spans="1:6">
      <c r="A47" s="148">
        <v>40674</v>
      </c>
      <c r="B47" s="64">
        <f t="shared" si="2"/>
        <v>415625.42023959995</v>
      </c>
      <c r="C47" s="64">
        <f t="shared" si="2"/>
        <v>207939.37603719995</v>
      </c>
      <c r="D47" s="64">
        <f t="shared" si="2"/>
        <v>410328.48187559994</v>
      </c>
      <c r="E47" s="64">
        <f t="shared" si="2"/>
        <v>117615.06184759998</v>
      </c>
      <c r="F47" s="158">
        <f t="shared" si="3"/>
        <v>1151508.3399999999</v>
      </c>
    </row>
    <row r="48" spans="1:6">
      <c r="A48" s="148">
        <v>40705</v>
      </c>
      <c r="B48" s="64">
        <f t="shared" si="2"/>
        <v>132807.3243712</v>
      </c>
      <c r="C48" s="64">
        <f t="shared" si="2"/>
        <v>66444.136518399988</v>
      </c>
      <c r="D48" s="64">
        <f t="shared" si="2"/>
        <v>131114.7613632</v>
      </c>
      <c r="E48" s="64">
        <f t="shared" si="2"/>
        <v>37582.257747199998</v>
      </c>
      <c r="F48" s="158">
        <f t="shared" si="3"/>
        <v>367948.48</v>
      </c>
    </row>
    <row r="49" spans="1:6">
      <c r="A49" s="148">
        <v>40735</v>
      </c>
      <c r="B49" s="64">
        <f t="shared" si="2"/>
        <v>5509.9043041999976</v>
      </c>
      <c r="C49" s="64">
        <f t="shared" si="2"/>
        <v>2756.6313493999987</v>
      </c>
      <c r="D49" s="64">
        <f t="shared" si="2"/>
        <v>5439.6833261999973</v>
      </c>
      <c r="E49" s="64">
        <f t="shared" si="2"/>
        <v>1559.2110201999992</v>
      </c>
      <c r="F49" s="158">
        <f t="shared" si="3"/>
        <v>15265.429999999991</v>
      </c>
    </row>
    <row r="50" spans="1:6">
      <c r="A50" s="148">
        <v>40766</v>
      </c>
      <c r="B50" s="64">
        <f t="shared" si="2"/>
        <v>18872.054698999989</v>
      </c>
      <c r="C50" s="64">
        <f t="shared" si="2"/>
        <v>9441.7787929999959</v>
      </c>
      <c r="D50" s="64">
        <f t="shared" si="2"/>
        <v>18631.539788999991</v>
      </c>
      <c r="E50" s="64">
        <f t="shared" si="2"/>
        <v>5340.4767189999975</v>
      </c>
      <c r="F50" s="158">
        <f t="shared" si="3"/>
        <v>52285.849999999977</v>
      </c>
    </row>
    <row r="51" spans="1:6">
      <c r="A51" s="148">
        <v>40797</v>
      </c>
      <c r="B51" s="64">
        <f t="shared" si="2"/>
        <v>44609.00411860006</v>
      </c>
      <c r="C51" s="64">
        <f t="shared" si="2"/>
        <v>22318.09709020003</v>
      </c>
      <c r="D51" s="64">
        <f t="shared" si="2"/>
        <v>44040.484644600059</v>
      </c>
      <c r="E51" s="64">
        <f t="shared" si="2"/>
        <v>12623.604146600017</v>
      </c>
      <c r="F51" s="158">
        <f t="shared" si="3"/>
        <v>123591.19000000016</v>
      </c>
    </row>
    <row r="52" spans="1:6">
      <c r="A52" s="148">
        <v>40827</v>
      </c>
      <c r="B52" s="64">
        <f t="shared" si="2"/>
        <v>17531.981932799998</v>
      </c>
      <c r="C52" s="64">
        <f t="shared" si="2"/>
        <v>8771.3340095999993</v>
      </c>
      <c r="D52" s="64">
        <f t="shared" si="2"/>
        <v>17308.545580799997</v>
      </c>
      <c r="E52" s="64">
        <f t="shared" si="2"/>
        <v>4961.2584767999997</v>
      </c>
      <c r="F52" s="158">
        <f t="shared" si="3"/>
        <v>48573.119999999995</v>
      </c>
    </row>
    <row r="53" spans="1:6" ht="15" thickBot="1">
      <c r="A53" s="120" t="s">
        <v>28</v>
      </c>
      <c r="B53" s="121">
        <f>SUM(B41:B52)</f>
        <v>2707674.173541999</v>
      </c>
      <c r="C53" s="121">
        <f>SUM(C41:C52)</f>
        <v>1354662.2769939997</v>
      </c>
      <c r="D53" s="121">
        <f>SUM(D41:D52)</f>
        <v>2673166.2187620001</v>
      </c>
      <c r="E53" s="121">
        <f>SUM(E41:E52)</f>
        <v>766226.63070200011</v>
      </c>
      <c r="F53" s="160">
        <f t="shared" si="3"/>
        <v>7501729.2999999989</v>
      </c>
    </row>
    <row r="56" spans="1:6">
      <c r="A56" s="97" t="s">
        <v>182</v>
      </c>
    </row>
  </sheetData>
  <mergeCells count="4">
    <mergeCell ref="B39:E39"/>
    <mergeCell ref="A21:D21"/>
    <mergeCell ref="A4:B4"/>
    <mergeCell ref="C2:E2"/>
  </mergeCells>
  <phoneticPr fontId="0" type="noConversion"/>
  <pageMargins left="0.7" right="0.7" top="0.75" bottom="0.75" header="0.3" footer="0.3"/>
  <pageSetup scale="83" orientation="portrait" r:id="rId1"/>
  <headerFooter>
    <oddFooter>&amp;L&amp;F&amp;A</oddFooter>
  </headerFooter>
</worksheet>
</file>

<file path=xl/worksheets/sheet13.xml><?xml version="1.0" encoding="utf-8"?>
<worksheet xmlns="http://schemas.openxmlformats.org/spreadsheetml/2006/main" xmlns:r="http://schemas.openxmlformats.org/officeDocument/2006/relationships">
  <sheetPr>
    <pageSetUpPr fitToPage="1"/>
  </sheetPr>
  <dimension ref="A3:C20"/>
  <sheetViews>
    <sheetView topLeftCell="B12" zoomScaleNormal="100" workbookViewId="0">
      <selection activeCell="J24" sqref="J24"/>
    </sheetView>
  </sheetViews>
  <sheetFormatPr defaultColWidth="9.109375" defaultRowHeight="14.4"/>
  <cols>
    <col min="1" max="1" width="28.5546875" style="54" customWidth="1"/>
    <col min="2" max="3" width="16.33203125" style="54" bestFit="1" customWidth="1"/>
    <col min="4" max="16384" width="9.109375" style="54"/>
  </cols>
  <sheetData>
    <row r="3" spans="1:3">
      <c r="A3" s="54" t="s">
        <v>108</v>
      </c>
      <c r="C3" s="86">
        <f>B20</f>
        <v>130164132</v>
      </c>
    </row>
    <row r="4" spans="1:3">
      <c r="A4" s="54" t="s">
        <v>109</v>
      </c>
      <c r="C4" s="86">
        <f>B10</f>
        <v>11802504.019999996</v>
      </c>
    </row>
    <row r="5" spans="1:3">
      <c r="A5" s="54" t="s">
        <v>147</v>
      </c>
      <c r="C5" s="125">
        <f>C4+C3</f>
        <v>141966636.01999998</v>
      </c>
    </row>
    <row r="6" spans="1:3" ht="15" thickBot="1"/>
    <row r="7" spans="1:3">
      <c r="A7" s="113" t="s">
        <v>139</v>
      </c>
      <c r="B7" s="161">
        <v>44.51</v>
      </c>
    </row>
    <row r="8" spans="1:3">
      <c r="A8" s="115" t="s">
        <v>140</v>
      </c>
      <c r="B8" s="162">
        <v>37.66546894228037</v>
      </c>
    </row>
    <row r="9" spans="1:3">
      <c r="A9" s="115" t="s">
        <v>141</v>
      </c>
      <c r="B9" s="163">
        <v>1724370</v>
      </c>
    </row>
    <row r="10" spans="1:3" ht="28.8">
      <c r="A10" s="164" t="s">
        <v>142</v>
      </c>
      <c r="B10" s="158">
        <v>11802504.019999996</v>
      </c>
    </row>
    <row r="11" spans="1:3" ht="128.25" customHeight="1" thickBot="1">
      <c r="A11" s="200" t="s">
        <v>143</v>
      </c>
      <c r="B11" s="201"/>
    </row>
    <row r="17" spans="1:2">
      <c r="A17" s="54" t="s">
        <v>144</v>
      </c>
      <c r="B17" s="165">
        <v>100208276</v>
      </c>
    </row>
    <row r="18" spans="1:2">
      <c r="A18" s="54" t="s">
        <v>145</v>
      </c>
      <c r="B18" s="86">
        <v>25914745</v>
      </c>
    </row>
    <row r="19" spans="1:2" ht="28.8">
      <c r="A19" s="139" t="s">
        <v>146</v>
      </c>
      <c r="B19" s="144">
        <v>4041111</v>
      </c>
    </row>
    <row r="20" spans="1:2">
      <c r="A20" s="93" t="s">
        <v>147</v>
      </c>
      <c r="B20" s="178">
        <f>B17+B18+B19</f>
        <v>130164132</v>
      </c>
    </row>
  </sheetData>
  <mergeCells count="1">
    <mergeCell ref="A11:B11"/>
  </mergeCells>
  <phoneticPr fontId="0" type="noConversion"/>
  <pageMargins left="0.7" right="0.7" top="0.75" bottom="0.75" header="0.3" footer="0.3"/>
  <pageSetup orientation="landscape" r:id="rId1"/>
  <headerFooter>
    <oddFooter>&amp;L&amp;F&amp;A</oddFooter>
  </headerFooter>
</worksheet>
</file>

<file path=xl/worksheets/sheet14.xml><?xml version="1.0" encoding="utf-8"?>
<worksheet xmlns="http://schemas.openxmlformats.org/spreadsheetml/2006/main" xmlns:r="http://schemas.openxmlformats.org/officeDocument/2006/relationships">
  <sheetPr>
    <pageSetUpPr fitToPage="1"/>
  </sheetPr>
  <dimension ref="A1:N31"/>
  <sheetViews>
    <sheetView workbookViewId="0">
      <selection activeCell="C34" sqref="C34"/>
    </sheetView>
  </sheetViews>
  <sheetFormatPr defaultColWidth="9.109375" defaultRowHeight="14.4"/>
  <cols>
    <col min="1" max="1" width="28" style="54" customWidth="1"/>
    <col min="2" max="13" width="13.6640625" style="54" bestFit="1" customWidth="1"/>
    <col min="14" max="14" width="15.33203125" style="54" bestFit="1" customWidth="1"/>
    <col min="15" max="16384" width="9.109375" style="54"/>
  </cols>
  <sheetData>
    <row r="1" spans="1:13">
      <c r="A1" s="97" t="s">
        <v>117</v>
      </c>
    </row>
    <row r="2" spans="1:13">
      <c r="A2" s="97" t="s">
        <v>118</v>
      </c>
    </row>
    <row r="5" spans="1:13">
      <c r="B5" s="166">
        <v>40483</v>
      </c>
      <c r="C5" s="166">
        <v>40513</v>
      </c>
      <c r="D5" s="166">
        <v>40544</v>
      </c>
      <c r="E5" s="166">
        <v>40576</v>
      </c>
      <c r="F5" s="166">
        <v>40603</v>
      </c>
      <c r="G5" s="166">
        <v>40634</v>
      </c>
      <c r="H5" s="166">
        <v>40664</v>
      </c>
      <c r="I5" s="166">
        <v>40695</v>
      </c>
      <c r="J5" s="166">
        <v>40725</v>
      </c>
      <c r="K5" s="166">
        <v>40756</v>
      </c>
      <c r="L5" s="166">
        <v>40787</v>
      </c>
      <c r="M5" s="166">
        <v>40817</v>
      </c>
    </row>
    <row r="6" spans="1:13">
      <c r="A6" s="139" t="s">
        <v>119</v>
      </c>
      <c r="B6" s="86">
        <v>276497.38</v>
      </c>
      <c r="C6" s="86">
        <v>323560.31</v>
      </c>
      <c r="D6" s="167">
        <v>314620.34000000003</v>
      </c>
      <c r="E6" s="167">
        <v>305471.88</v>
      </c>
      <c r="F6" s="167">
        <v>285823.88</v>
      </c>
      <c r="G6" s="167">
        <v>254906.41</v>
      </c>
      <c r="H6" s="167">
        <v>313197.5</v>
      </c>
      <c r="I6" s="167">
        <v>323159.94</v>
      </c>
      <c r="J6" s="167">
        <v>340900.59</v>
      </c>
      <c r="K6" s="167">
        <v>302194.25</v>
      </c>
      <c r="L6" s="167">
        <v>318466.84000000003</v>
      </c>
      <c r="M6" s="167">
        <v>235760.69</v>
      </c>
    </row>
    <row r="7" spans="1:13">
      <c r="A7" s="139" t="s">
        <v>120</v>
      </c>
      <c r="B7" s="86">
        <v>313359.40999999997</v>
      </c>
      <c r="C7" s="86">
        <v>356483.06</v>
      </c>
      <c r="D7" s="167">
        <v>354351.09</v>
      </c>
      <c r="E7" s="167">
        <v>338842.22</v>
      </c>
      <c r="F7" s="167">
        <v>287747.88</v>
      </c>
      <c r="G7" s="167">
        <v>248764.38</v>
      </c>
      <c r="H7" s="167">
        <v>328769</v>
      </c>
      <c r="I7" s="167">
        <v>329022.69</v>
      </c>
      <c r="J7" s="167">
        <v>352315</v>
      </c>
      <c r="K7" s="167">
        <v>343882.81</v>
      </c>
      <c r="L7" s="167">
        <v>337226.03</v>
      </c>
      <c r="M7" s="167">
        <v>274352.15999999997</v>
      </c>
    </row>
    <row r="8" spans="1:13">
      <c r="A8" s="139" t="s">
        <v>121</v>
      </c>
      <c r="B8" s="86">
        <v>2731417.11</v>
      </c>
      <c r="C8" s="86">
        <v>3177620.1</v>
      </c>
      <c r="D8" s="169">
        <v>3098653.8899999997</v>
      </c>
      <c r="E8" s="169">
        <v>3005108.67</v>
      </c>
      <c r="F8" s="169">
        <v>2787188.3</v>
      </c>
      <c r="G8" s="169">
        <v>2489741.77</v>
      </c>
      <c r="H8" s="169">
        <v>3061959.49</v>
      </c>
      <c r="I8" s="169">
        <v>3147923.6399999997</v>
      </c>
      <c r="J8" s="169">
        <v>3322853.28</v>
      </c>
      <c r="K8" s="169">
        <v>2981720.7600000002</v>
      </c>
      <c r="L8" s="169">
        <v>3115384.1500000004</v>
      </c>
      <c r="M8" s="169">
        <v>2343593.7199999997</v>
      </c>
    </row>
    <row r="9" spans="1:13">
      <c r="A9" s="139" t="s">
        <v>122</v>
      </c>
      <c r="B9" s="86">
        <v>641455.43999999994</v>
      </c>
      <c r="C9" s="86">
        <v>676057.75000000012</v>
      </c>
      <c r="D9" s="169">
        <v>665175.79</v>
      </c>
      <c r="E9" s="169">
        <v>600845.12</v>
      </c>
      <c r="F9" s="169">
        <v>664623.41</v>
      </c>
      <c r="G9" s="169">
        <v>638945.21</v>
      </c>
      <c r="H9" s="169">
        <v>657455.97</v>
      </c>
      <c r="I9" s="169">
        <v>635466.65999999992</v>
      </c>
      <c r="J9" s="169">
        <v>825272.31</v>
      </c>
      <c r="K9" s="169">
        <v>826663.45000000007</v>
      </c>
      <c r="L9" s="169">
        <v>898509.64</v>
      </c>
      <c r="M9" s="169">
        <v>843088.56</v>
      </c>
    </row>
    <row r="10" spans="1:13">
      <c r="A10" s="139" t="s">
        <v>123</v>
      </c>
      <c r="B10" s="86">
        <v>5529.9400000000005</v>
      </c>
      <c r="C10" s="86">
        <v>6471.2</v>
      </c>
      <c r="D10" s="169">
        <v>6292.4000000000005</v>
      </c>
      <c r="E10" s="169">
        <v>6109.4400000000005</v>
      </c>
      <c r="F10" s="169">
        <v>5716.4800000000005</v>
      </c>
      <c r="G10" s="169">
        <v>5098.12</v>
      </c>
      <c r="H10" s="169">
        <v>6263.96</v>
      </c>
      <c r="I10" s="169">
        <v>6463.2</v>
      </c>
      <c r="J10" s="169">
        <v>6818.02</v>
      </c>
      <c r="K10" s="169">
        <v>6043.88</v>
      </c>
      <c r="L10" s="169">
        <v>6369.34</v>
      </c>
      <c r="M10" s="169">
        <v>4715.22</v>
      </c>
    </row>
    <row r="11" spans="1:13">
      <c r="A11" s="139" t="s">
        <v>124</v>
      </c>
      <c r="B11" s="86">
        <v>3378402.4899999998</v>
      </c>
      <c r="C11" s="86">
        <v>3860149.0500000003</v>
      </c>
      <c r="D11" s="168">
        <v>3770122.0799999996</v>
      </c>
      <c r="E11" s="168">
        <v>3612063.23</v>
      </c>
      <c r="F11" s="168">
        <v>3457528.19</v>
      </c>
      <c r="G11" s="168">
        <v>3133785.1</v>
      </c>
      <c r="H11" s="168">
        <v>3725679.42</v>
      </c>
      <c r="I11" s="168">
        <v>3789853.5</v>
      </c>
      <c r="J11" s="168">
        <v>4154943.61</v>
      </c>
      <c r="K11" s="168">
        <v>3814428.0900000003</v>
      </c>
      <c r="L11" s="168">
        <v>4020263.1300000004</v>
      </c>
      <c r="M11" s="168">
        <v>3191397.5</v>
      </c>
    </row>
    <row r="12" spans="1:13">
      <c r="A12" s="139"/>
      <c r="B12" s="86"/>
      <c r="C12" s="86"/>
      <c r="D12" s="167"/>
      <c r="E12" s="167"/>
      <c r="F12" s="167"/>
      <c r="G12" s="167"/>
      <c r="H12" s="167"/>
      <c r="I12" s="167"/>
      <c r="J12" s="167"/>
      <c r="K12" s="167"/>
      <c r="L12" s="167"/>
      <c r="M12" s="167"/>
    </row>
    <row r="13" spans="1:13">
      <c r="A13" s="139" t="s">
        <v>125</v>
      </c>
      <c r="B13" s="86">
        <v>4235909.41</v>
      </c>
      <c r="C13" s="86">
        <v>4819400.54</v>
      </c>
      <c r="D13" s="167">
        <v>4773860.74</v>
      </c>
      <c r="E13" s="167">
        <v>4178759.53</v>
      </c>
      <c r="F13" s="167">
        <v>4730801.1099999994</v>
      </c>
      <c r="G13" s="167">
        <v>3760042.04</v>
      </c>
      <c r="H13" s="167">
        <v>4133369.63</v>
      </c>
      <c r="I13" s="167">
        <v>4141681.48</v>
      </c>
      <c r="J13" s="167">
        <v>4440990.1500000004</v>
      </c>
      <c r="K13" s="167">
        <v>4388280.66</v>
      </c>
      <c r="L13" s="167">
        <v>4069067.6</v>
      </c>
      <c r="M13" s="169">
        <v>3847264.45</v>
      </c>
    </row>
    <row r="14" spans="1:13">
      <c r="A14" s="139" t="s">
        <v>126</v>
      </c>
      <c r="B14" s="86">
        <v>19903.03</v>
      </c>
      <c r="C14" s="86">
        <v>21433.38</v>
      </c>
      <c r="D14" s="167">
        <v>22441.260000000002</v>
      </c>
      <c r="E14" s="167">
        <v>19270.75</v>
      </c>
      <c r="F14" s="167">
        <v>21494.789999999997</v>
      </c>
      <c r="G14" s="167">
        <v>16997.57</v>
      </c>
      <c r="H14" s="167">
        <v>19657.3</v>
      </c>
      <c r="I14" s="167">
        <v>18516.73</v>
      </c>
      <c r="J14" s="167">
        <v>14694.880000000001</v>
      </c>
      <c r="K14" s="167">
        <v>41203.339999999997</v>
      </c>
      <c r="L14" s="167">
        <v>-2250.35</v>
      </c>
      <c r="M14" s="167">
        <v>17540.599999999999</v>
      </c>
    </row>
    <row r="15" spans="1:13">
      <c r="A15" s="139" t="s">
        <v>127</v>
      </c>
      <c r="B15" s="86">
        <v>0</v>
      </c>
      <c r="C15" s="86">
        <v>0</v>
      </c>
      <c r="D15" s="167">
        <v>0</v>
      </c>
      <c r="E15" s="167">
        <v>0</v>
      </c>
      <c r="F15" s="167">
        <v>0</v>
      </c>
      <c r="G15" s="167">
        <v>0</v>
      </c>
      <c r="H15" s="167">
        <v>0</v>
      </c>
      <c r="I15" s="167">
        <v>0</v>
      </c>
      <c r="J15" s="167">
        <v>0</v>
      </c>
      <c r="K15" s="167">
        <v>0</v>
      </c>
      <c r="L15" s="167">
        <v>0</v>
      </c>
      <c r="M15" s="167">
        <v>0</v>
      </c>
    </row>
    <row r="16" spans="1:13" ht="57.6">
      <c r="A16" s="139" t="s">
        <v>128</v>
      </c>
      <c r="B16" s="86">
        <v>0</v>
      </c>
      <c r="C16" s="86">
        <v>0</v>
      </c>
      <c r="D16" s="167">
        <v>0</v>
      </c>
      <c r="E16" s="167">
        <v>0</v>
      </c>
      <c r="F16" s="167">
        <v>0</v>
      </c>
      <c r="G16" s="167">
        <v>0</v>
      </c>
      <c r="H16" s="167">
        <v>0</v>
      </c>
      <c r="I16" s="167">
        <v>0</v>
      </c>
      <c r="J16" s="167">
        <v>0</v>
      </c>
      <c r="K16" s="167">
        <v>0</v>
      </c>
      <c r="L16" s="167">
        <v>0</v>
      </c>
      <c r="M16" s="167">
        <v>0</v>
      </c>
    </row>
    <row r="17" spans="1:14">
      <c r="A17" s="139" t="s">
        <v>129</v>
      </c>
      <c r="B17" s="86">
        <v>4255812.4400000004</v>
      </c>
      <c r="C17" s="86">
        <v>4840833.92</v>
      </c>
      <c r="D17" s="168">
        <v>4796302</v>
      </c>
      <c r="E17" s="168">
        <v>4198030.2799999993</v>
      </c>
      <c r="F17" s="168">
        <v>4752295.8999999994</v>
      </c>
      <c r="G17" s="168">
        <v>3777039.61</v>
      </c>
      <c r="H17" s="168">
        <v>4153026.9299999997</v>
      </c>
      <c r="I17" s="168">
        <v>4160198.21</v>
      </c>
      <c r="J17" s="168">
        <v>4455685.03</v>
      </c>
      <c r="K17" s="168">
        <v>4429484</v>
      </c>
      <c r="L17" s="168">
        <v>4066817.25</v>
      </c>
      <c r="M17" s="168">
        <v>3864805.0500000003</v>
      </c>
    </row>
    <row r="18" spans="1:14">
      <c r="B18" s="86"/>
      <c r="C18" s="86"/>
      <c r="D18" s="167"/>
      <c r="E18" s="167"/>
      <c r="F18" s="167"/>
      <c r="G18" s="167"/>
      <c r="H18" s="167"/>
      <c r="I18" s="167"/>
      <c r="J18" s="167"/>
      <c r="K18" s="167"/>
      <c r="L18" s="167"/>
      <c r="M18" s="167"/>
    </row>
    <row r="19" spans="1:14">
      <c r="A19" s="54" t="s">
        <v>130</v>
      </c>
      <c r="B19" s="86">
        <v>191354936</v>
      </c>
      <c r="C19" s="86">
        <v>217713835</v>
      </c>
      <c r="D19" s="167">
        <v>215656599.09999999</v>
      </c>
      <c r="E19" s="167">
        <v>188773220.90000001</v>
      </c>
      <c r="F19" s="167">
        <v>210896072.09999999</v>
      </c>
      <c r="G19" s="167">
        <v>166857657.09999999</v>
      </c>
      <c r="H19" s="167">
        <v>186722756.80000001</v>
      </c>
      <c r="I19" s="167">
        <v>187098240.19999999</v>
      </c>
      <c r="J19" s="167">
        <v>200619348.90000001</v>
      </c>
      <c r="K19" s="167">
        <v>198238225.90000001</v>
      </c>
      <c r="L19" s="167">
        <v>183817947</v>
      </c>
      <c r="M19" s="167">
        <v>172141461.09999999</v>
      </c>
    </row>
    <row r="20" spans="1:14">
      <c r="B20" s="86"/>
      <c r="C20" s="86"/>
      <c r="D20" s="167"/>
      <c r="E20" s="167"/>
      <c r="F20" s="167"/>
      <c r="G20" s="167"/>
      <c r="H20" s="167"/>
      <c r="I20" s="167"/>
      <c r="J20" s="167"/>
      <c r="K20" s="167"/>
      <c r="L20" s="167"/>
      <c r="M20" s="167"/>
    </row>
    <row r="21" spans="1:14">
      <c r="A21" s="54" t="s">
        <v>131</v>
      </c>
      <c r="B21" s="86">
        <v>7634214.9299999997</v>
      </c>
      <c r="C21" s="86">
        <v>8700982.9700000007</v>
      </c>
      <c r="D21" s="167">
        <v>8566424.0800000001</v>
      </c>
      <c r="E21" s="167">
        <v>7810093.5099999998</v>
      </c>
      <c r="F21" s="167">
        <v>8209824.0899999999</v>
      </c>
      <c r="G21" s="167">
        <v>6910824.71</v>
      </c>
      <c r="H21" s="167">
        <v>7878706.3499999996</v>
      </c>
      <c r="I21" s="167">
        <v>7950051.71</v>
      </c>
      <c r="J21" s="167">
        <v>8610628.6400000006</v>
      </c>
      <c r="K21" s="167">
        <v>8243912.0899999999</v>
      </c>
      <c r="L21" s="167">
        <v>8087080.3800000008</v>
      </c>
      <c r="M21" s="167">
        <v>7056202.5500000007</v>
      </c>
    </row>
    <row r="22" spans="1:14">
      <c r="B22" s="86"/>
      <c r="C22" s="86"/>
      <c r="D22" s="167"/>
      <c r="E22" s="167"/>
      <c r="F22" s="167"/>
      <c r="G22" s="167"/>
      <c r="H22" s="167"/>
      <c r="I22" s="167"/>
      <c r="J22" s="167"/>
      <c r="K22" s="167"/>
      <c r="L22" s="167"/>
      <c r="M22" s="167"/>
    </row>
    <row r="23" spans="1:14">
      <c r="A23" s="54" t="s">
        <v>132</v>
      </c>
      <c r="B23" s="86">
        <v>52550.1</v>
      </c>
      <c r="C23" s="86">
        <v>39499.160000000003</v>
      </c>
      <c r="D23" s="167">
        <v>32291.18</v>
      </c>
      <c r="E23" s="167">
        <v>57920.009999999995</v>
      </c>
      <c r="F23" s="167">
        <v>46719.89</v>
      </c>
      <c r="G23" s="167">
        <v>33244.94</v>
      </c>
      <c r="H23" s="167">
        <v>54634.950000000004</v>
      </c>
      <c r="I23" s="167">
        <v>48701.3</v>
      </c>
      <c r="J23" s="167">
        <v>31424.769999999997</v>
      </c>
      <c r="K23" s="167">
        <v>46274.85</v>
      </c>
      <c r="L23" s="167">
        <v>78019.110000000015</v>
      </c>
      <c r="M23" s="167">
        <v>23951.8</v>
      </c>
    </row>
    <row r="24" spans="1:14">
      <c r="B24" s="86"/>
      <c r="C24" s="86"/>
      <c r="D24" s="167"/>
      <c r="E24" s="167"/>
      <c r="F24" s="167"/>
      <c r="G24" s="167"/>
      <c r="H24" s="167"/>
      <c r="I24" s="167"/>
      <c r="J24" s="167"/>
      <c r="K24" s="167"/>
      <c r="L24" s="167"/>
      <c r="M24" s="167"/>
    </row>
    <row r="25" spans="1:14">
      <c r="A25" s="54" t="s">
        <v>133</v>
      </c>
      <c r="B25" s="86">
        <v>1330490.8700000001</v>
      </c>
      <c r="C25" s="86">
        <v>1718633.01</v>
      </c>
      <c r="D25" s="170">
        <v>1790165.43</v>
      </c>
      <c r="E25" s="170">
        <v>1346519.38</v>
      </c>
      <c r="F25" s="170">
        <v>1542072.08</v>
      </c>
      <c r="G25" s="170">
        <v>1461172.5</v>
      </c>
      <c r="H25" s="170">
        <v>1392018.15</v>
      </c>
      <c r="I25" s="170">
        <v>1867988.83</v>
      </c>
      <c r="J25" s="170">
        <v>1794540.08</v>
      </c>
      <c r="K25" s="170">
        <v>1762734.3</v>
      </c>
      <c r="L25" s="170">
        <v>1653074.8</v>
      </c>
      <c r="M25" s="170">
        <v>1485580.81</v>
      </c>
    </row>
    <row r="26" spans="1:14" ht="15" thickBot="1">
      <c r="B26" s="71"/>
      <c r="C26" s="71"/>
      <c r="D26" s="171"/>
      <c r="E26" s="171"/>
      <c r="F26" s="171"/>
      <c r="G26" s="171"/>
      <c r="H26" s="171"/>
      <c r="I26" s="171"/>
      <c r="J26" s="171"/>
      <c r="K26" s="171"/>
      <c r="L26" s="171"/>
      <c r="M26" s="171"/>
    </row>
    <row r="27" spans="1:14" ht="15" thickBot="1">
      <c r="A27" s="54" t="s">
        <v>134</v>
      </c>
      <c r="B27" s="86">
        <v>9017255.8999999985</v>
      </c>
      <c r="C27" s="86">
        <v>10459115.140000001</v>
      </c>
      <c r="D27" s="168">
        <v>10388880.689999999</v>
      </c>
      <c r="E27" s="168">
        <v>9214532.8999999985</v>
      </c>
      <c r="F27" s="168">
        <v>9798616.0599999987</v>
      </c>
      <c r="G27" s="168">
        <v>8405242.1500000004</v>
      </c>
      <c r="H27" s="168">
        <v>9325359.4499999993</v>
      </c>
      <c r="I27" s="168">
        <v>9866741.8399999999</v>
      </c>
      <c r="J27" s="168">
        <v>10436593.49</v>
      </c>
      <c r="K27" s="168">
        <v>10052921.24</v>
      </c>
      <c r="L27" s="168">
        <v>9818174.290000001</v>
      </c>
      <c r="M27" s="168">
        <v>8565735.1600000001</v>
      </c>
      <c r="N27" s="179">
        <f>SUM(B27:M27)</f>
        <v>115349168.30999999</v>
      </c>
    </row>
    <row r="28" spans="1:14">
      <c r="B28" s="86"/>
      <c r="C28" s="86"/>
      <c r="D28" s="86"/>
      <c r="E28" s="86"/>
      <c r="F28" s="86"/>
      <c r="G28" s="86"/>
      <c r="H28" s="86"/>
      <c r="I28" s="86"/>
      <c r="J28" s="86"/>
      <c r="K28" s="86"/>
      <c r="L28" s="86"/>
      <c r="M28" s="86"/>
      <c r="N28" s="86"/>
    </row>
    <row r="29" spans="1:14">
      <c r="B29" s="86"/>
      <c r="C29" s="86"/>
      <c r="D29" s="86"/>
      <c r="E29" s="86"/>
      <c r="F29" s="86"/>
      <c r="G29" s="86"/>
      <c r="H29" s="86"/>
      <c r="I29" s="86"/>
      <c r="J29" s="86"/>
      <c r="K29" s="86"/>
      <c r="L29" s="86"/>
      <c r="M29" s="86"/>
      <c r="N29" s="86"/>
    </row>
    <row r="31" spans="1:14">
      <c r="A31" s="97" t="s">
        <v>183</v>
      </c>
    </row>
  </sheetData>
  <phoneticPr fontId="0" type="noConversion"/>
  <pageMargins left="0.7" right="0.7" top="0.75" bottom="0.75" header="0.3" footer="0.3"/>
  <pageSetup scale="59" orientation="landscape" r:id="rId1"/>
  <headerFooter>
    <oddFooter>&amp;L&amp;F&amp;A</oddFooter>
  </headerFooter>
</worksheet>
</file>

<file path=xl/worksheets/sheet15.xml><?xml version="1.0" encoding="utf-8"?>
<worksheet xmlns="http://schemas.openxmlformats.org/spreadsheetml/2006/main" xmlns:r="http://schemas.openxmlformats.org/officeDocument/2006/relationships">
  <sheetPr>
    <pageSetUpPr fitToPage="1"/>
  </sheetPr>
  <dimension ref="A1:G52"/>
  <sheetViews>
    <sheetView workbookViewId="0">
      <selection activeCell="E57" sqref="E57"/>
    </sheetView>
  </sheetViews>
  <sheetFormatPr defaultColWidth="9.109375" defaultRowHeight="13.8"/>
  <cols>
    <col min="1" max="1" width="26.33203125" style="173" customWidth="1"/>
    <col min="2" max="2" width="15.109375" style="173" bestFit="1" customWidth="1"/>
    <col min="3" max="3" width="14" style="173" bestFit="1" customWidth="1"/>
    <col min="4" max="6" width="14.6640625" style="173" bestFit="1" customWidth="1"/>
    <col min="7" max="7" width="15.88671875" style="173" bestFit="1" customWidth="1"/>
    <col min="8" max="16384" width="9.109375" style="173"/>
  </cols>
  <sheetData>
    <row r="1" spans="1:7">
      <c r="A1" s="172" t="s">
        <v>150</v>
      </c>
      <c r="B1" s="172"/>
      <c r="C1" s="172"/>
      <c r="D1" s="172"/>
      <c r="E1" s="172"/>
      <c r="F1" s="172"/>
      <c r="G1" s="172"/>
    </row>
    <row r="2" spans="1:7">
      <c r="A2" s="172"/>
      <c r="B2" s="174" t="s">
        <v>94</v>
      </c>
      <c r="C2" s="174" t="s">
        <v>151</v>
      </c>
      <c r="D2" s="174" t="s">
        <v>89</v>
      </c>
      <c r="E2" s="174" t="s">
        <v>152</v>
      </c>
      <c r="F2" s="174" t="s">
        <v>153</v>
      </c>
      <c r="G2" s="174" t="s">
        <v>154</v>
      </c>
    </row>
    <row r="3" spans="1:7">
      <c r="A3" s="173">
        <v>4470093</v>
      </c>
      <c r="B3" s="175">
        <v>54221592.889999986</v>
      </c>
      <c r="C3" s="175">
        <v>11385179.609999999</v>
      </c>
      <c r="D3" s="175">
        <v>32546318.860000003</v>
      </c>
      <c r="E3" s="175">
        <v>37962315.920000002</v>
      </c>
      <c r="F3" s="175">
        <v>31470199.200000007</v>
      </c>
      <c r="G3" s="175">
        <v>167585606.47999999</v>
      </c>
    </row>
    <row r="4" spans="1:7">
      <c r="A4" s="173">
        <v>4470098</v>
      </c>
      <c r="B4" s="175">
        <v>-7269331.9300000006</v>
      </c>
      <c r="C4" s="175">
        <v>-1531184.12</v>
      </c>
      <c r="D4" s="175">
        <v>-4435497.07</v>
      </c>
      <c r="E4" s="175">
        <v>-5149379.3899999978</v>
      </c>
      <c r="F4" s="175">
        <v>-4297948.1600000011</v>
      </c>
      <c r="G4" s="175">
        <v>-22683340.669999998</v>
      </c>
    </row>
    <row r="5" spans="1:7">
      <c r="A5" s="173">
        <v>4470099</v>
      </c>
      <c r="B5" s="175">
        <v>-22296387.699999999</v>
      </c>
      <c r="C5" s="175">
        <v>-4684254.08</v>
      </c>
      <c r="D5" s="175">
        <v>-13416400.760000002</v>
      </c>
      <c r="E5" s="175">
        <v>-15633293.029999999</v>
      </c>
      <c r="F5" s="175">
        <v>-12992372.74</v>
      </c>
      <c r="G5" s="175">
        <v>-69022708.310000002</v>
      </c>
    </row>
    <row r="6" spans="1:7">
      <c r="A6" s="173">
        <v>4470100</v>
      </c>
      <c r="B6" s="175">
        <v>-3239791.7200000007</v>
      </c>
      <c r="C6" s="175">
        <v>-680036.20000000019</v>
      </c>
      <c r="D6" s="175">
        <v>-1963183.6499999997</v>
      </c>
      <c r="E6" s="175">
        <v>-2284100.4300000006</v>
      </c>
      <c r="F6" s="175">
        <v>-1894673.9800000002</v>
      </c>
      <c r="G6" s="175">
        <v>-10061785.98</v>
      </c>
    </row>
    <row r="7" spans="1:7">
      <c r="A7" s="173">
        <v>4470101</v>
      </c>
      <c r="B7" s="175">
        <v>-40375976.450000003</v>
      </c>
      <c r="C7" s="175">
        <v>-8464484.1500000004</v>
      </c>
      <c r="D7" s="175">
        <v>-24260194.060000002</v>
      </c>
      <c r="E7" s="175">
        <v>-28292040.859999999</v>
      </c>
      <c r="F7" s="175">
        <v>-23418913.549999997</v>
      </c>
      <c r="G7" s="175">
        <v>-124811609.06999999</v>
      </c>
    </row>
    <row r="8" spans="1:7">
      <c r="A8" s="173">
        <v>4470109</v>
      </c>
      <c r="B8" s="175">
        <v>-756815.42999999993</v>
      </c>
      <c r="C8" s="175">
        <v>-158185.13</v>
      </c>
      <c r="D8" s="175">
        <v>-447724.52</v>
      </c>
      <c r="E8" s="175">
        <v>-523650.60999999993</v>
      </c>
      <c r="F8" s="175">
        <v>-430086.36999999988</v>
      </c>
      <c r="G8" s="175">
        <v>-2316462.0599999996</v>
      </c>
    </row>
    <row r="9" spans="1:7">
      <c r="A9" s="173">
        <v>4470115</v>
      </c>
      <c r="B9" s="175">
        <v>-16334.290000000003</v>
      </c>
      <c r="C9" s="175">
        <v>-3437.07</v>
      </c>
      <c r="D9" s="175">
        <v>-9899.52</v>
      </c>
      <c r="E9" s="175">
        <v>-11527.879999999997</v>
      </c>
      <c r="F9" s="175">
        <v>-9580.9299999999985</v>
      </c>
      <c r="G9" s="175">
        <v>-50779.69</v>
      </c>
    </row>
    <row r="10" spans="1:7">
      <c r="A10" s="173">
        <v>4470116</v>
      </c>
      <c r="B10" s="175">
        <v>-91094.44</v>
      </c>
      <c r="C10" s="175">
        <v>-19029.43</v>
      </c>
      <c r="D10" s="175">
        <v>-55516.709999999985</v>
      </c>
      <c r="E10" s="175">
        <v>-64676.450000000004</v>
      </c>
      <c r="F10" s="175">
        <v>-53346.740000000005</v>
      </c>
      <c r="G10" s="175">
        <v>-283663.77</v>
      </c>
    </row>
    <row r="11" spans="1:7">
      <c r="A11" s="173">
        <v>4470126</v>
      </c>
      <c r="B11" s="175">
        <v>19451164.059999999</v>
      </c>
      <c r="C11" s="175">
        <v>4090166.0900000003</v>
      </c>
      <c r="D11" s="175">
        <v>11557501.289999999</v>
      </c>
      <c r="E11" s="175">
        <v>13503384.060000001</v>
      </c>
      <c r="F11" s="175">
        <v>11188960.459999999</v>
      </c>
      <c r="G11" s="175">
        <v>59791175.960000001</v>
      </c>
    </row>
    <row r="12" spans="1:7">
      <c r="A12" s="173">
        <v>4470202</v>
      </c>
      <c r="B12" s="175">
        <v>-3518005.3100000005</v>
      </c>
      <c r="C12" s="175">
        <v>-739427.87999999989</v>
      </c>
      <c r="D12" s="175">
        <v>-2122720.14</v>
      </c>
      <c r="E12" s="175">
        <v>-2472172.6500000008</v>
      </c>
      <c r="F12" s="175">
        <v>-2056281.5800000005</v>
      </c>
      <c r="G12" s="175">
        <v>-10908607.560000001</v>
      </c>
    </row>
    <row r="13" spans="1:7">
      <c r="A13" s="173">
        <v>4470203</v>
      </c>
      <c r="B13" s="175">
        <v>16702536.120000005</v>
      </c>
      <c r="C13" s="175">
        <v>3507845.3900000006</v>
      </c>
      <c r="D13" s="175">
        <v>10022683.029999999</v>
      </c>
      <c r="E13" s="175">
        <v>11688013.409999995</v>
      </c>
      <c r="F13" s="175">
        <v>9705148.0699999947</v>
      </c>
      <c r="G13" s="175">
        <v>51626226.019999996</v>
      </c>
    </row>
    <row r="14" spans="1:7">
      <c r="A14" s="173">
        <v>4470206</v>
      </c>
      <c r="B14" s="175">
        <v>-4918837.3900000006</v>
      </c>
      <c r="C14" s="175">
        <v>-1034986.2700000001</v>
      </c>
      <c r="D14" s="175">
        <v>-2950699.82</v>
      </c>
      <c r="E14" s="175">
        <v>-3438672.04</v>
      </c>
      <c r="F14" s="175">
        <v>-2859806.6500000013</v>
      </c>
      <c r="G14" s="175">
        <v>-15203002.170000002</v>
      </c>
    </row>
    <row r="15" spans="1:7">
      <c r="A15" s="173">
        <v>4470207</v>
      </c>
      <c r="B15" s="175">
        <v>83332925.790000021</v>
      </c>
      <c r="C15" s="175">
        <v>17520754.900000002</v>
      </c>
      <c r="D15" s="175">
        <v>50278750.079999998</v>
      </c>
      <c r="E15" s="175">
        <v>58545783.479999997</v>
      </c>
      <c r="F15" s="175">
        <v>48674935.230000012</v>
      </c>
      <c r="G15" s="175">
        <v>258353149.48000005</v>
      </c>
    </row>
    <row r="16" spans="1:7">
      <c r="A16" s="173">
        <v>4470208</v>
      </c>
      <c r="B16" s="175">
        <v>-30747928.720000003</v>
      </c>
      <c r="C16" s="175">
        <v>-6451265.2299999986</v>
      </c>
      <c r="D16" s="175">
        <v>-18496841.020000003</v>
      </c>
      <c r="E16" s="175">
        <v>-21559712.059999999</v>
      </c>
      <c r="F16" s="175">
        <v>-17883927.32</v>
      </c>
      <c r="G16" s="175">
        <v>-95139674.349999994</v>
      </c>
    </row>
    <row r="17" spans="1:7">
      <c r="A17" s="173">
        <v>4470209</v>
      </c>
      <c r="B17" s="175">
        <v>19624045.010000002</v>
      </c>
      <c r="C17" s="175">
        <v>4133592.3899999992</v>
      </c>
      <c r="D17" s="175">
        <v>11803637.059999995</v>
      </c>
      <c r="E17" s="175">
        <v>13746911.959999999</v>
      </c>
      <c r="F17" s="175">
        <v>11446760.16</v>
      </c>
      <c r="G17" s="175">
        <v>60754946.579999998</v>
      </c>
    </row>
    <row r="18" spans="1:7">
      <c r="A18" s="173">
        <v>4470214</v>
      </c>
      <c r="B18" s="175">
        <v>-1366504.12</v>
      </c>
      <c r="C18" s="175">
        <v>-289104.75999999995</v>
      </c>
      <c r="D18" s="175">
        <v>-816161.54</v>
      </c>
      <c r="E18" s="175">
        <v>-952724.39999999991</v>
      </c>
      <c r="F18" s="175">
        <v>-795181.29999999993</v>
      </c>
      <c r="G18" s="175">
        <v>-4219676.12</v>
      </c>
    </row>
    <row r="19" spans="1:7">
      <c r="A19" s="173">
        <v>5550036</v>
      </c>
      <c r="B19" s="175">
        <v>5266.77</v>
      </c>
      <c r="C19" s="175">
        <v>1114.47</v>
      </c>
      <c r="D19" s="175">
        <v>3377.49</v>
      </c>
      <c r="E19" s="175">
        <v>3871</v>
      </c>
      <c r="F19" s="175">
        <v>3260.4800000000005</v>
      </c>
      <c r="G19" s="175">
        <v>16890.21</v>
      </c>
    </row>
    <row r="20" spans="1:7">
      <c r="A20" s="173">
        <v>5550039</v>
      </c>
      <c r="B20" s="175">
        <v>218326.34</v>
      </c>
      <c r="C20" s="175">
        <v>46154.450000000004</v>
      </c>
      <c r="D20" s="175">
        <v>133249.06</v>
      </c>
      <c r="E20" s="175">
        <v>154619.44</v>
      </c>
      <c r="F20" s="175">
        <v>129390.87</v>
      </c>
      <c r="G20" s="175">
        <v>681740.16</v>
      </c>
    </row>
    <row r="21" spans="1:7">
      <c r="A21" s="173">
        <v>5550040</v>
      </c>
      <c r="B21" s="175">
        <v>1109945.23</v>
      </c>
      <c r="C21" s="175">
        <v>234132.56999999998</v>
      </c>
      <c r="D21" s="175">
        <v>666713.66999999993</v>
      </c>
      <c r="E21" s="175">
        <v>776444.09</v>
      </c>
      <c r="F21" s="175">
        <v>647931.20999999985</v>
      </c>
      <c r="G21" s="175">
        <v>3435166.77</v>
      </c>
    </row>
    <row r="22" spans="1:7">
      <c r="A22" s="173">
        <v>5550041</v>
      </c>
      <c r="B22" s="175">
        <v>42258.380000000005</v>
      </c>
      <c r="C22" s="175">
        <v>8881.61</v>
      </c>
      <c r="D22" s="175">
        <v>25306.09</v>
      </c>
      <c r="E22" s="175">
        <v>29507.309999999998</v>
      </c>
      <c r="F22" s="175">
        <v>24532.67</v>
      </c>
      <c r="G22" s="175">
        <v>130486.06</v>
      </c>
    </row>
    <row r="23" spans="1:7">
      <c r="A23" s="173">
        <v>5550074</v>
      </c>
      <c r="B23" s="175">
        <v>7551815.5700000012</v>
      </c>
      <c r="C23" s="175">
        <v>1583565.58</v>
      </c>
      <c r="D23" s="175">
        <v>4477413.7000000011</v>
      </c>
      <c r="E23" s="175">
        <v>5237965.6400000006</v>
      </c>
      <c r="F23" s="175">
        <v>4338710.59</v>
      </c>
      <c r="G23" s="175">
        <v>23189471.080000002</v>
      </c>
    </row>
    <row r="24" spans="1:7">
      <c r="A24" s="173">
        <v>5550075</v>
      </c>
      <c r="B24" s="175">
        <v>-7415632.7600000007</v>
      </c>
      <c r="C24" s="175">
        <v>-1555161.92</v>
      </c>
      <c r="D24" s="175">
        <v>-4396363.8600000003</v>
      </c>
      <c r="E24" s="175">
        <v>-5143133.4200000009</v>
      </c>
      <c r="F24" s="175">
        <v>-4260535.38</v>
      </c>
      <c r="G24" s="175">
        <v>-22770827.34</v>
      </c>
    </row>
    <row r="25" spans="1:7">
      <c r="A25" s="173">
        <v>5550076</v>
      </c>
      <c r="B25" s="175">
        <v>177645.38999999998</v>
      </c>
      <c r="C25" s="175">
        <v>37358.679999999993</v>
      </c>
      <c r="D25" s="175">
        <v>107376.04000000001</v>
      </c>
      <c r="E25" s="175">
        <v>124970.06999999999</v>
      </c>
      <c r="F25" s="175">
        <v>104000.37999999999</v>
      </c>
      <c r="G25" s="175">
        <v>551350.55999999994</v>
      </c>
    </row>
    <row r="26" spans="1:7">
      <c r="A26" s="173">
        <v>5550077</v>
      </c>
      <c r="B26" s="175">
        <v>-120831.16</v>
      </c>
      <c r="C26" s="175">
        <v>-25416.199999999997</v>
      </c>
      <c r="D26" s="175">
        <v>-73071.58</v>
      </c>
      <c r="E26" s="175">
        <v>-85031.44</v>
      </c>
      <c r="F26" s="175">
        <v>-70780.390000000014</v>
      </c>
      <c r="G26" s="175">
        <v>-375130.77</v>
      </c>
    </row>
    <row r="27" spans="1:7">
      <c r="A27" s="173">
        <v>5550078</v>
      </c>
      <c r="B27" s="175">
        <v>12710736.069999998</v>
      </c>
      <c r="C27" s="175">
        <v>2673888.0299999998</v>
      </c>
      <c r="D27" s="175">
        <v>7662245.950000002</v>
      </c>
      <c r="E27" s="175">
        <v>8924966.4100000001</v>
      </c>
      <c r="F27" s="175">
        <v>7422812.1800000016</v>
      </c>
      <c r="G27" s="175">
        <v>39394648.640000001</v>
      </c>
    </row>
    <row r="28" spans="1:7">
      <c r="A28" s="173">
        <v>5550079</v>
      </c>
      <c r="B28" s="175">
        <v>-4382785.8600000003</v>
      </c>
      <c r="C28" s="175">
        <v>-923249.74999999988</v>
      </c>
      <c r="D28" s="175">
        <v>-2648332.39</v>
      </c>
      <c r="E28" s="175">
        <v>-3082376.9399999995</v>
      </c>
      <c r="F28" s="175">
        <v>-2568090.09</v>
      </c>
      <c r="G28" s="175">
        <v>-13604835.029999999</v>
      </c>
    </row>
    <row r="29" spans="1:7">
      <c r="A29" s="173">
        <v>5550083</v>
      </c>
      <c r="B29" s="175">
        <v>680800.47000000009</v>
      </c>
      <c r="C29" s="175">
        <v>142887.88</v>
      </c>
      <c r="D29" s="175">
        <v>407286.00000000012</v>
      </c>
      <c r="E29" s="175">
        <v>475285.73</v>
      </c>
      <c r="F29" s="175">
        <v>394320.82000000007</v>
      </c>
      <c r="G29" s="175">
        <v>2100580.9000000004</v>
      </c>
    </row>
    <row r="30" spans="1:7">
      <c r="A30" s="173">
        <v>5550084</v>
      </c>
      <c r="B30" s="175">
        <v>-37862.950000000004</v>
      </c>
      <c r="C30" s="175">
        <v>-7962.33</v>
      </c>
      <c r="D30" s="175">
        <v>-22852.620000000003</v>
      </c>
      <c r="E30" s="175">
        <v>-26613.81</v>
      </c>
      <c r="F30" s="175">
        <v>-22161.15</v>
      </c>
      <c r="G30" s="175">
        <v>-117452.86000000002</v>
      </c>
    </row>
    <row r="31" spans="1:7">
      <c r="A31" s="173">
        <v>5550090</v>
      </c>
      <c r="B31" s="175">
        <v>1657027.7199999997</v>
      </c>
      <c r="C31" s="175">
        <v>350586.21</v>
      </c>
      <c r="D31" s="175">
        <v>991061.44000000006</v>
      </c>
      <c r="E31" s="175">
        <v>1156462.96</v>
      </c>
      <c r="F31" s="175">
        <v>965431.36</v>
      </c>
      <c r="G31" s="175">
        <v>5120569.6899999995</v>
      </c>
    </row>
    <row r="32" spans="1:7">
      <c r="A32" s="173" t="s">
        <v>154</v>
      </c>
      <c r="B32" s="175">
        <v>90931965.579999998</v>
      </c>
      <c r="C32" s="175">
        <v>19148923.340000004</v>
      </c>
      <c r="D32" s="175">
        <v>54567460.5</v>
      </c>
      <c r="E32" s="175">
        <v>63611396.070000008</v>
      </c>
      <c r="F32" s="175">
        <v>52902707.350000009</v>
      </c>
      <c r="G32" s="175">
        <v>281162452.84000003</v>
      </c>
    </row>
    <row r="33" spans="1:7">
      <c r="B33" s="175"/>
      <c r="C33" s="175"/>
      <c r="D33" s="175"/>
      <c r="E33" s="175"/>
      <c r="F33" s="175"/>
      <c r="G33" s="175"/>
    </row>
    <row r="34" spans="1:7">
      <c r="A34" s="173" t="s">
        <v>155</v>
      </c>
      <c r="B34" s="175"/>
      <c r="C34" s="175"/>
      <c r="D34" s="175"/>
      <c r="E34" s="175"/>
      <c r="F34" s="175"/>
      <c r="G34" s="175"/>
    </row>
    <row r="35" spans="1:7">
      <c r="A35" s="173">
        <v>4470101</v>
      </c>
      <c r="B35" s="175">
        <v>-2354345.9349472998</v>
      </c>
      <c r="C35" s="175">
        <v>-498225.5898893</v>
      </c>
      <c r="D35" s="175">
        <v>-1396654.4891502</v>
      </c>
      <c r="E35" s="175">
        <v>-1633269.9866895999</v>
      </c>
      <c r="F35" s="175">
        <v>-1362314.0893236001</v>
      </c>
      <c r="G35" s="175">
        <v>-7244810.0899999999</v>
      </c>
    </row>
    <row r="36" spans="1:7">
      <c r="A36" s="173">
        <v>4470100</v>
      </c>
      <c r="B36" s="175">
        <v>-261445.44388650404</v>
      </c>
      <c r="C36" s="175">
        <v>-55326.963030663996</v>
      </c>
      <c r="D36" s="175">
        <v>-155095.709365296</v>
      </c>
      <c r="E36" s="175">
        <v>-181371.390804608</v>
      </c>
      <c r="F36" s="175">
        <v>-151282.276112928</v>
      </c>
      <c r="G36" s="175">
        <v>-804521.78320000018</v>
      </c>
    </row>
    <row r="37" spans="1:7">
      <c r="A37" s="173">
        <v>4470109</v>
      </c>
      <c r="B37" s="175">
        <v>-159822.19786731096</v>
      </c>
      <c r="C37" s="175">
        <v>-33821.499053250998</v>
      </c>
      <c r="D37" s="175">
        <v>-94810.361894514004</v>
      </c>
      <c r="E37" s="175">
        <v>-110872.74606027201</v>
      </c>
      <c r="F37" s="175">
        <v>-92479.201424652012</v>
      </c>
      <c r="G37" s="175">
        <v>-491806.00630000001</v>
      </c>
    </row>
    <row r="38" spans="1:7">
      <c r="B38" s="175"/>
      <c r="C38" s="175"/>
      <c r="D38" s="175"/>
      <c r="E38" s="175"/>
      <c r="F38" s="175"/>
      <c r="G38" s="175"/>
    </row>
    <row r="39" spans="1:7">
      <c r="A39" s="173" t="s">
        <v>156</v>
      </c>
      <c r="B39" s="175"/>
      <c r="C39" s="175"/>
      <c r="D39" s="175"/>
      <c r="E39" s="175"/>
      <c r="F39" s="175"/>
      <c r="G39" s="175"/>
    </row>
    <row r="40" spans="1:7">
      <c r="A40" s="173">
        <v>5614000</v>
      </c>
      <c r="B40" s="175">
        <v>461506.59977126209</v>
      </c>
      <c r="C40" s="175">
        <v>97199.27999999997</v>
      </c>
      <c r="D40" s="175">
        <v>279768.38000000018</v>
      </c>
      <c r="E40" s="175">
        <v>325379.48999999993</v>
      </c>
      <c r="F40" s="175">
        <v>271116.43</v>
      </c>
      <c r="G40" s="175">
        <v>1434970.1797712622</v>
      </c>
    </row>
    <row r="41" spans="1:7">
      <c r="A41" s="173">
        <v>5614001</v>
      </c>
      <c r="B41" s="175">
        <v>5502405.5793803865</v>
      </c>
      <c r="C41" s="175">
        <v>1157727.7900000003</v>
      </c>
      <c r="D41" s="175">
        <v>3322733.1500000004</v>
      </c>
      <c r="E41" s="175">
        <v>3868011.8000000012</v>
      </c>
      <c r="F41" s="175">
        <v>3219144.6600000011</v>
      </c>
      <c r="G41" s="175">
        <v>17070022.979380388</v>
      </c>
    </row>
    <row r="42" spans="1:7">
      <c r="A42" s="173">
        <v>5618000</v>
      </c>
      <c r="B42" s="175">
        <v>102157.40552254629</v>
      </c>
      <c r="C42" s="175">
        <v>21492.120000000003</v>
      </c>
      <c r="D42" s="175">
        <v>61886.250000000022</v>
      </c>
      <c r="E42" s="175">
        <v>71998.16</v>
      </c>
      <c r="F42" s="175">
        <v>59931.29</v>
      </c>
      <c r="G42" s="175">
        <v>317465.22552254633</v>
      </c>
    </row>
    <row r="43" spans="1:7">
      <c r="A43" s="173">
        <v>5618001</v>
      </c>
      <c r="B43" s="175">
        <v>1219710.8896708412</v>
      </c>
      <c r="C43" s="175">
        <v>256386.93000000008</v>
      </c>
      <c r="D43" s="175">
        <v>736388.62000000011</v>
      </c>
      <c r="E43" s="175">
        <v>857398.35000000021</v>
      </c>
      <c r="F43" s="175">
        <v>712965.9300000004</v>
      </c>
      <c r="G43" s="175">
        <v>3782850.7196708415</v>
      </c>
    </row>
    <row r="44" spans="1:7">
      <c r="A44" s="173">
        <v>5757000</v>
      </c>
      <c r="B44" s="175">
        <v>474927.93821079144</v>
      </c>
      <c r="C44" s="175">
        <v>99992.710000000021</v>
      </c>
      <c r="D44" s="175">
        <v>287696.30999999994</v>
      </c>
      <c r="E44" s="175">
        <v>334661.44</v>
      </c>
      <c r="F44" s="175">
        <v>278772.31999999995</v>
      </c>
      <c r="G44" s="175">
        <v>1476050.7182107912</v>
      </c>
    </row>
    <row r="45" spans="1:7">
      <c r="A45" s="173">
        <v>5757001</v>
      </c>
      <c r="B45" s="175">
        <v>5637778.9674441675</v>
      </c>
      <c r="C45" s="175">
        <v>1186015.4900000002</v>
      </c>
      <c r="D45" s="175">
        <v>3403828.6399999997</v>
      </c>
      <c r="E45" s="175">
        <v>3962568.7499999991</v>
      </c>
      <c r="F45" s="175">
        <v>3297570.439999999</v>
      </c>
      <c r="G45" s="175">
        <v>17487762.287444163</v>
      </c>
    </row>
    <row r="46" spans="1:7">
      <c r="B46" s="175"/>
      <c r="C46" s="175"/>
      <c r="D46" s="175"/>
      <c r="E46" s="175"/>
      <c r="F46" s="175"/>
      <c r="G46" s="175"/>
    </row>
    <row r="47" spans="1:7">
      <c r="A47" s="173" t="s">
        <v>157</v>
      </c>
      <c r="B47" s="175">
        <f>B45+B44+B43+B42+B41+B40+B37+B35+B31+B30+B29+B28+B27+B26+B25+B24+B23+B22+B21+B19+B16+B15+B13+B12+B10+B8+B7+B3</f>
        <v>101629936.56718539</v>
      </c>
      <c r="C47" s="175">
        <f>C45+C44+C43+C42+C41+C40+C37+C35+C31+C30+C29+C28+C27+C26+C25+C24+C23+C22+C21+C19+C16+C15+C13+C12+C10+C8+C7+C3</f>
        <v>21388780.141057454</v>
      </c>
      <c r="D47" s="175">
        <f>D45+D44+D43+D42+D41+D40+D37+D35+D31+D30+D29+D28+D27+D26+D25+D24+D23+D22+D21+D19+D16+D15+D13+D12+D10+D8+D7+D3</f>
        <v>61265751.948955283</v>
      </c>
      <c r="E47" s="175">
        <f>E45+E44+E43+E42+E41+E40+E37+E35+E31+E30+E29+E28+E27+E26+E25+E24+E23+E22+E21+E19+E16+E15+E13+E12+E10+E8+E7+E3</f>
        <v>71352053.037250131</v>
      </c>
      <c r="F47" s="175">
        <f>F45+F44+F43+F42+F41+F40+F37+F35+F31+F30+F29+F28+F27+F26+F25+F24+F23+F22+F21+F19+F16+F15+F13+F12+F10+F8+F7+F3</f>
        <v>59371867.399251759</v>
      </c>
      <c r="G47" s="175">
        <f>SUM(B47:F47)</f>
        <v>315008389.09370005</v>
      </c>
    </row>
    <row r="48" spans="1:7">
      <c r="A48" s="173" t="s">
        <v>158</v>
      </c>
      <c r="B48" s="175">
        <v>-11782040.879999995</v>
      </c>
      <c r="C48" s="175">
        <v>-7021477.7400000095</v>
      </c>
      <c r="D48" s="175">
        <v>-2469372.4600000018</v>
      </c>
      <c r="E48" s="175">
        <v>-8201775.0700000003</v>
      </c>
      <c r="F48" s="175">
        <v>-6779691.2700000033</v>
      </c>
      <c r="G48" s="175">
        <f>SUM(B48:F48)</f>
        <v>-36254357.420000009</v>
      </c>
    </row>
    <row r="49" spans="1:7">
      <c r="A49" s="176" t="s">
        <v>159</v>
      </c>
      <c r="B49" s="177">
        <v>89847895.687185392</v>
      </c>
      <c r="C49" s="177">
        <v>14367302.401057445</v>
      </c>
      <c r="D49" s="177">
        <v>58796379.488955282</v>
      </c>
      <c r="E49" s="177">
        <v>63150277.967250131</v>
      </c>
      <c r="F49" s="177">
        <v>52592176.129251756</v>
      </c>
      <c r="G49" s="177">
        <f>SUM(B49:F49)</f>
        <v>278754031.67370003</v>
      </c>
    </row>
    <row r="52" spans="1:7">
      <c r="A52" s="172" t="s">
        <v>160</v>
      </c>
    </row>
  </sheetData>
  <phoneticPr fontId="0" type="noConversion"/>
  <pageMargins left="0.7" right="0.7" top="0.75" bottom="0.75" header="0.3" footer="0.3"/>
  <pageSetup scale="78" orientation="portrait" r:id="rId1"/>
  <headerFooter>
    <oddFooter>&amp;L&amp;F&amp;A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Cal 10</vt:lpstr>
      <vt:lpstr>Pool Energy Summary</vt:lpstr>
      <vt:lpstr>Last 21 Months</vt:lpstr>
      <vt:lpstr>Primary Energy</vt:lpstr>
      <vt:lpstr>Cap Equalization</vt:lpstr>
      <vt:lpstr>OSS Margins</vt:lpstr>
      <vt:lpstr>OSS MWh</vt:lpstr>
      <vt:lpstr>OSS Cost</vt:lpstr>
      <vt:lpstr>PSUM 2010</vt:lpstr>
      <vt:lpstr>Cal 10 - Phys Only</vt:lpstr>
      <vt:lpstr>PSUM</vt:lpstr>
      <vt:lpstr>OVEC D Charge</vt:lpstr>
      <vt:lpstr>Trading &amp; Optimization Detail</vt:lpstr>
      <vt:lpstr>Wheeling Power Bill</vt:lpstr>
      <vt:lpstr>PJM Bill Detail</vt:lpstr>
      <vt:lpstr>'Cal 10'!Print_Area</vt:lpstr>
    </vt:vector>
  </TitlesOfParts>
  <Company>IT-WE</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E Vaughan</dc:creator>
  <cp:lastModifiedBy>s148103</cp:lastModifiedBy>
  <cp:lastPrinted>2012-02-13T19:06:27Z</cp:lastPrinted>
  <dcterms:created xsi:type="dcterms:W3CDTF">2011-10-14T19:15:05Z</dcterms:created>
  <dcterms:modified xsi:type="dcterms:W3CDTF">2012-02-13T19:06:33Z</dcterms:modified>
</cp:coreProperties>
</file>